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462\117965\400-Engineering\Traffic\EngData\"/>
    </mc:Choice>
  </mc:AlternateContent>
  <xr:revisionPtr revIDLastSave="0" documentId="13_ncr:1_{6D2E5673-F4E6-4F76-B9FF-869E8497B30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2" i="1" l="1"/>
  <c r="N62" i="1"/>
  <c r="R61" i="1"/>
  <c r="N61" i="1"/>
  <c r="R64" i="1"/>
  <c r="R65" i="1"/>
  <c r="N64" i="1"/>
  <c r="N67" i="1"/>
  <c r="N47" i="1"/>
  <c r="N51" i="1"/>
  <c r="R51" i="1"/>
  <c r="R50" i="1"/>
  <c r="R49" i="1"/>
  <c r="R56" i="1"/>
  <c r="R27" i="1"/>
  <c r="R28" i="1"/>
  <c r="R29" i="1"/>
  <c r="R30" i="1"/>
  <c r="R31" i="1"/>
  <c r="R32" i="1"/>
  <c r="R33" i="1"/>
  <c r="R34" i="1"/>
  <c r="R39" i="1"/>
  <c r="R45" i="1"/>
  <c r="R46" i="1"/>
  <c r="R47" i="1"/>
  <c r="R48" i="1"/>
  <c r="R52" i="1"/>
  <c r="R53" i="1"/>
  <c r="R54" i="1"/>
  <c r="R55" i="1"/>
  <c r="R57" i="1"/>
  <c r="R58" i="1"/>
  <c r="R66" i="1"/>
  <c r="R67" i="1"/>
  <c r="R24" i="1"/>
  <c r="N24" i="1"/>
  <c r="N28" i="1"/>
  <c r="AB89" i="1"/>
  <c r="AB90" i="1"/>
  <c r="AB102" i="1"/>
  <c r="W89" i="1"/>
  <c r="W90" i="1"/>
  <c r="W102" i="1"/>
  <c r="V89" i="1"/>
  <c r="V90" i="1"/>
  <c r="V102" i="1"/>
  <c r="V10" i="1"/>
  <c r="V23" i="1"/>
  <c r="V84" i="1" s="1"/>
  <c r="W10" i="1"/>
  <c r="W11" i="1"/>
  <c r="W23" i="1"/>
  <c r="N58" i="1"/>
  <c r="N55" i="1"/>
  <c r="AB10" i="1"/>
  <c r="AB11" i="1"/>
  <c r="AB23" i="1"/>
  <c r="N52" i="1"/>
  <c r="N46" i="1"/>
  <c r="N39" i="1"/>
  <c r="N37" i="1"/>
  <c r="N35" i="1"/>
  <c r="N33" i="1"/>
  <c r="N31" i="1"/>
  <c r="N32" i="1"/>
  <c r="N27" i="1"/>
  <c r="N29" i="1"/>
  <c r="N30" i="1"/>
  <c r="N26" i="1"/>
  <c r="N25" i="1"/>
  <c r="S102" i="1"/>
  <c r="S161" i="1" s="1"/>
  <c r="S90" i="1"/>
  <c r="S89" i="1"/>
  <c r="R102" i="1"/>
  <c r="R161" i="1" s="1"/>
  <c r="R90" i="1"/>
  <c r="R89" i="1"/>
  <c r="Q161" i="1"/>
  <c r="T161" i="1"/>
  <c r="U161" i="1"/>
  <c r="AE44" i="1"/>
  <c r="N161" i="1"/>
  <c r="T23" i="1"/>
  <c r="T84" i="1" s="1"/>
  <c r="T11" i="1"/>
  <c r="T10" i="1"/>
  <c r="M84" i="1"/>
  <c r="O84" i="1"/>
  <c r="Q84" i="1"/>
  <c r="D86" i="1"/>
  <c r="N84" i="1" l="1"/>
  <c r="AE70" i="1"/>
  <c r="AE24" i="1"/>
  <c r="AE71" i="1"/>
  <c r="AE40" i="1"/>
  <c r="AE35" i="1"/>
  <c r="AE34" i="1"/>
  <c r="AE27" i="1"/>
  <c r="AE82" i="1"/>
  <c r="AE83" i="1"/>
  <c r="AE72" i="1"/>
  <c r="AE42" i="1"/>
  <c r="AE41" i="1"/>
  <c r="AE39" i="1"/>
  <c r="AE38" i="1"/>
  <c r="AE37" i="1"/>
  <c r="AE36" i="1"/>
  <c r="AE26" i="1"/>
  <c r="AE25" i="1"/>
  <c r="R23" i="1"/>
  <c r="R11" i="1"/>
  <c r="R10" i="1"/>
  <c r="U23" i="1"/>
  <c r="U84" i="1" s="1"/>
  <c r="U11" i="1"/>
  <c r="U10" i="1"/>
  <c r="P23" i="1"/>
  <c r="P84" i="1" s="1"/>
  <c r="P11" i="1"/>
  <c r="P10" i="1"/>
  <c r="R25" i="1" l="1"/>
  <c r="R26" i="1"/>
  <c r="R84" i="1" l="1"/>
  <c r="M89" i="1"/>
  <c r="N89" i="1"/>
  <c r="M102" i="1"/>
  <c r="M161" i="1" s="1"/>
  <c r="N102" i="1"/>
  <c r="M166" i="1"/>
  <c r="N166" i="1"/>
  <c r="M179" i="1"/>
  <c r="M240" i="1" s="1"/>
  <c r="N179" i="1"/>
  <c r="N240" i="1" s="1"/>
  <c r="N167" i="1"/>
  <c r="N90" i="1"/>
  <c r="N10" i="1"/>
  <c r="N11" i="1"/>
  <c r="N23" i="1"/>
  <c r="M23" i="1" l="1"/>
  <c r="M10" i="1"/>
  <c r="AC179" i="1" l="1"/>
  <c r="AC240" i="1" s="1"/>
  <c r="Z179" i="1"/>
  <c r="Z240" i="1" s="1"/>
  <c r="Y179" i="1"/>
  <c r="Y240" i="1" s="1"/>
  <c r="X179" i="1"/>
  <c r="X240" i="1" s="1"/>
  <c r="U179" i="1"/>
  <c r="U240" i="1" s="1"/>
  <c r="T179" i="1"/>
  <c r="T240" i="1" s="1"/>
  <c r="S179" i="1"/>
  <c r="S240" i="1" s="1"/>
  <c r="R179" i="1"/>
  <c r="R240" i="1" s="1"/>
  <c r="Q179" i="1"/>
  <c r="Q240" i="1" s="1"/>
  <c r="P179" i="1"/>
  <c r="P240" i="1" s="1"/>
  <c r="O179" i="1"/>
  <c r="O240" i="1" s="1"/>
  <c r="AC167" i="1"/>
  <c r="Z167" i="1"/>
  <c r="Y167" i="1"/>
  <c r="X167" i="1"/>
  <c r="U167" i="1"/>
  <c r="T167" i="1"/>
  <c r="S167" i="1"/>
  <c r="R167" i="1"/>
  <c r="Q167" i="1"/>
  <c r="P167" i="1"/>
  <c r="O167" i="1"/>
  <c r="M167" i="1"/>
  <c r="AC166" i="1"/>
  <c r="Z166" i="1"/>
  <c r="Y166" i="1"/>
  <c r="X166" i="1"/>
  <c r="U166" i="1"/>
  <c r="T166" i="1"/>
  <c r="S166" i="1"/>
  <c r="R166" i="1"/>
  <c r="Q166" i="1"/>
  <c r="P166" i="1"/>
  <c r="O166" i="1"/>
  <c r="D163" i="1"/>
  <c r="AC102" i="1" l="1"/>
  <c r="AC161" i="1" s="1"/>
  <c r="Z102" i="1"/>
  <c r="Z161" i="1" s="1"/>
  <c r="Y161" i="1"/>
  <c r="X161" i="1"/>
  <c r="U102" i="1"/>
  <c r="T102" i="1"/>
  <c r="Q102" i="1"/>
  <c r="P102" i="1"/>
  <c r="P161" i="1" s="1"/>
  <c r="O102" i="1"/>
  <c r="O161" i="1" s="1"/>
  <c r="AC90" i="1"/>
  <c r="Z90" i="1"/>
  <c r="U90" i="1"/>
  <c r="T90" i="1"/>
  <c r="Q90" i="1"/>
  <c r="P90" i="1"/>
  <c r="O90" i="1"/>
  <c r="M90" i="1"/>
  <c r="AC89" i="1"/>
  <c r="Z89" i="1"/>
  <c r="U89" i="1"/>
  <c r="T89" i="1"/>
  <c r="Q89" i="1"/>
  <c r="P89" i="1"/>
  <c r="O89" i="1"/>
  <c r="M11" i="1" l="1"/>
  <c r="Z11" i="1"/>
  <c r="Y11" i="1"/>
  <c r="X11" i="1"/>
  <c r="S11" i="1"/>
  <c r="O11" i="1"/>
  <c r="O23" i="1" l="1"/>
  <c r="S23" i="1"/>
  <c r="S84" i="1" s="1"/>
  <c r="X23" i="1"/>
  <c r="X84" i="1" s="1"/>
  <c r="Y23" i="1"/>
  <c r="Y84" i="1" s="1"/>
  <c r="Z23" i="1"/>
  <c r="Z84" i="1" s="1"/>
  <c r="D7" i="1" l="1"/>
  <c r="O10" i="1" l="1"/>
  <c r="S10" i="1"/>
  <c r="X10" i="1"/>
  <c r="Y10" i="1"/>
  <c r="Z10" i="1"/>
</calcChain>
</file>

<file path=xl/sharedStrings.xml><?xml version="1.0" encoding="utf-8"?>
<sst xmlns="http://schemas.openxmlformats.org/spreadsheetml/2006/main" count="277" uniqueCount="105">
  <si>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</si>
  <si>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</si>
  <si>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</si>
  <si>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</si>
  <si>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</si>
  <si>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</si>
  <si>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</si>
  <si>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</si>
  <si>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</si>
  <si>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</si>
  <si>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</si>
  <si>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</si>
  <si>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</si>
  <si>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</si>
  <si>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</si>
  <si>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</si>
  <si>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</si>
  <si>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</si>
  <si>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</si>
  <si>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</si>
  <si>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</si>
  <si>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</si>
  <si>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</si>
  <si>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</si>
  <si>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630E02100</t>
  </si>
  <si>
    <t>630E04100</t>
  </si>
  <si>
    <t>630E08600</t>
  </si>
  <si>
    <t>630e09000</t>
  </si>
  <si>
    <t>630E80100</t>
  </si>
  <si>
    <t>630E80200</t>
  </si>
  <si>
    <t>630e84500</t>
  </si>
  <si>
    <t>630E84900</t>
  </si>
  <si>
    <t>630e85400</t>
  </si>
  <si>
    <t>630E86002</t>
  </si>
  <si>
    <t>630e86102</t>
  </si>
  <si>
    <t>630E07000</t>
  </si>
  <si>
    <t>630E03100</t>
  </si>
  <si>
    <t>RT</t>
  </si>
  <si>
    <t>S-1</t>
  </si>
  <si>
    <t>X</t>
  </si>
  <si>
    <t>S-2</t>
  </si>
  <si>
    <t>R-1</t>
  </si>
  <si>
    <t>S-3</t>
  </si>
  <si>
    <t>LT</t>
  </si>
  <si>
    <t>R-2</t>
  </si>
  <si>
    <t>R-3</t>
  </si>
  <si>
    <t>REMOVAL</t>
  </si>
  <si>
    <t>S-4</t>
  </si>
  <si>
    <t>R-4</t>
  </si>
  <si>
    <t>S-5</t>
  </si>
  <si>
    <t>S-6</t>
  </si>
  <si>
    <t>S-7</t>
  </si>
  <si>
    <t>S-8</t>
  </si>
  <si>
    <t>S-9</t>
  </si>
  <si>
    <t>S-10</t>
  </si>
  <si>
    <t>S-11</t>
  </si>
  <si>
    <t>S-12</t>
  </si>
  <si>
    <t>630E85100</t>
  </si>
  <si>
    <t>$tp001$</t>
  </si>
  <si>
    <t>MAIN ST WB</t>
  </si>
  <si>
    <t>R4-11-30</t>
  </si>
  <si>
    <t>MAIN ST EB</t>
  </si>
  <si>
    <t>R10-3-9</t>
  </si>
  <si>
    <t>FREDRICK ST SB</t>
  </si>
  <si>
    <t>FREDRICK ST NB</t>
  </si>
  <si>
    <t>PLYMOUTH SB</t>
  </si>
  <si>
    <t>PLYMOUTH ST NB</t>
  </si>
  <si>
    <t>R3-17bP-30</t>
  </si>
  <si>
    <t>M3-1-30</t>
  </si>
  <si>
    <t>M1-5-30-2</t>
  </si>
  <si>
    <t>M3-2-30</t>
  </si>
  <si>
    <t>R3-17-30</t>
  </si>
  <si>
    <t>$tp002$</t>
  </si>
  <si>
    <t>S-13</t>
  </si>
  <si>
    <t>R3-2-24</t>
  </si>
  <si>
    <t>S-14</t>
  </si>
  <si>
    <t>S-15</t>
  </si>
  <si>
    <t>S-16</t>
  </si>
  <si>
    <t>S-17</t>
  </si>
  <si>
    <t>S-18</t>
  </si>
  <si>
    <t>S-19</t>
  </si>
  <si>
    <t>R3-H8bb-30</t>
  </si>
  <si>
    <t>W11-2-36</t>
  </si>
  <si>
    <t>W16-7PL-30</t>
  </si>
  <si>
    <t>S-20</t>
  </si>
  <si>
    <t>R-5</t>
  </si>
  <si>
    <t>$tp003$</t>
  </si>
  <si>
    <t>S-21</t>
  </si>
  <si>
    <t>S-22</t>
  </si>
  <si>
    <t>S-23</t>
  </si>
  <si>
    <t>R3-7R-30</t>
  </si>
  <si>
    <t>W5-1-30</t>
  </si>
  <si>
    <t>630E79600</t>
  </si>
  <si>
    <t>W16-9P-30</t>
  </si>
  <si>
    <t>S-15A</t>
  </si>
  <si>
    <t>R1-5-30</t>
  </si>
  <si>
    <t>R-6</t>
  </si>
  <si>
    <t>S-24</t>
  </si>
  <si>
    <t>S-25</t>
  </si>
  <si>
    <t>R-7</t>
  </si>
  <si>
    <t>$ts003$</t>
  </si>
  <si>
    <t>630E97700</t>
  </si>
  <si>
    <t>SIGNING MISC.:  SOLAR POWERED RECTANGULAR RAPID FLASHING BEACON (RRFB) SIGN ASSEMBLY</t>
  </si>
  <si>
    <t>MILL ST SB</t>
  </si>
  <si>
    <t>202+55.46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</si>
</sst>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7CE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7" fillId="6" borderId="0" applyNumberFormat="0" applyBorder="0" applyAlignment="0" applyProtection="0"/>
  </cellStyleXfs>
  <cellXfs count="11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7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1" xfId="0" applyFont="1" applyBorder="1" applyAlignment="1">
      <alignment vertical="center"/>
    </xf>
    <xf numFmtId="0" fontId="4" fillId="5" borderId="15" xfId="0" applyFont="1" applyFill="1" applyBorder="1" applyAlignment="1" applyProtection="1">
      <alignment vertical="center"/>
      <protection locked="0"/>
    </xf>
    <xf numFmtId="0" fontId="4" fillId="5" borderId="11" xfId="0" applyFont="1" applyFill="1" applyBorder="1" applyAlignment="1" applyProtection="1">
      <alignment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164" fontId="4" fillId="0" borderId="33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30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4" fillId="0" borderId="1" xfId="2" applyBorder="1"/>
    <xf numFmtId="0" fontId="4" fillId="0" borderId="36" xfId="2" applyBorder="1"/>
    <xf numFmtId="0" fontId="4" fillId="0" borderId="16" xfId="0" applyFont="1" applyBorder="1" applyAlignment="1" applyProtection="1">
      <alignment horizontal="center" vertical="center"/>
      <protection locked="0"/>
    </xf>
    <xf numFmtId="0" fontId="0" fillId="0" borderId="2" xfId="0" applyBorder="1"/>
    <xf numFmtId="0" fontId="0" fillId="0" borderId="36" xfId="0" applyBorder="1"/>
    <xf numFmtId="0" fontId="0" fillId="0" borderId="35" xfId="0" applyBorder="1"/>
    <xf numFmtId="0" fontId="4" fillId="0" borderId="1" xfId="2" applyBorder="1" applyAlignment="1">
      <alignment horizontal="center"/>
    </xf>
    <xf numFmtId="0" fontId="4" fillId="0" borderId="36" xfId="2" applyBorder="1" applyAlignment="1">
      <alignment horizontal="center"/>
    </xf>
    <xf numFmtId="0" fontId="7" fillId="0" borderId="1" xfId="3" applyFill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1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>
      <alignment horizontal="center" vertical="center"/>
    </xf>
    <xf numFmtId="0" fontId="8" fillId="0" borderId="6" xfId="3" applyFont="1" applyFill="1" applyBorder="1" applyAlignment="1" applyProtection="1">
      <alignment horizontal="center" vertical="center"/>
      <protection locked="0"/>
    </xf>
    <xf numFmtId="0" fontId="8" fillId="0" borderId="22" xfId="3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 applyProtection="1">
      <alignment horizontal="center" vertical="center"/>
      <protection locked="0"/>
    </xf>
    <xf numFmtId="0" fontId="8" fillId="0" borderId="29" xfId="3" applyFont="1" applyFill="1" applyBorder="1" applyAlignment="1" applyProtection="1">
      <alignment horizontal="center" vertical="center"/>
      <protection locked="0"/>
    </xf>
    <xf numFmtId="0" fontId="4" fillId="0" borderId="22" xfId="3" applyFont="1" applyFill="1" applyBorder="1" applyAlignment="1" applyProtection="1">
      <alignment horizontal="center" vertical="center"/>
      <protection locked="0"/>
    </xf>
    <xf numFmtId="0" fontId="4" fillId="0" borderId="29" xfId="3" applyFont="1" applyFill="1" applyBorder="1" applyAlignment="1" applyProtection="1">
      <alignment horizontal="center" vertical="center"/>
      <protection locked="0"/>
    </xf>
    <xf numFmtId="164" fontId="4" fillId="0" borderId="38" xfId="0" applyNumberFormat="1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4" fillId="0" borderId="32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1" fontId="0" fillId="0" borderId="1" xfId="0" applyNumberFormat="1" applyBorder="1"/>
    <xf numFmtId="164" fontId="4" fillId="0" borderId="34" xfId="0" applyNumberFormat="1" applyFont="1" applyBorder="1" applyAlignment="1" applyProtection="1">
      <alignment horizontal="center" vertical="center"/>
      <protection locked="0"/>
    </xf>
    <xf numFmtId="164" fontId="4" fillId="0" borderId="32" xfId="0" applyNumberFormat="1" applyFont="1" applyBorder="1" applyAlignment="1" applyProtection="1">
      <alignment horizontal="center" vertical="center"/>
      <protection locked="0"/>
    </xf>
    <xf numFmtId="0" fontId="8" fillId="0" borderId="37" xfId="3" applyFont="1" applyFill="1" applyBorder="1" applyAlignment="1" applyProtection="1">
      <alignment horizontal="center" vertical="center"/>
      <protection locked="0"/>
    </xf>
    <xf numFmtId="0" fontId="8" fillId="0" borderId="7" xfId="3" applyFont="1" applyFill="1" applyBorder="1" applyAlignment="1" applyProtection="1">
      <alignment horizontal="center" vertical="center"/>
      <protection locked="0"/>
    </xf>
    <xf numFmtId="0" fontId="8" fillId="0" borderId="32" xfId="3" applyFont="1" applyFill="1" applyBorder="1" applyAlignment="1" applyProtection="1">
      <alignment horizontal="center" vertical="center"/>
      <protection locked="0"/>
    </xf>
    <xf numFmtId="166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1" fontId="4" fillId="0" borderId="40" xfId="0" applyNumberFormat="1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166" fontId="4" fillId="0" borderId="4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166" fontId="4" fillId="0" borderId="32" xfId="0" applyNumberFormat="1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</cellXfs>
  <cellStyles count="4">
    <cellStyle name="Bad" xfId="3" builtinId="27"/>
    <cellStyle name="Hyperlink" xfId="1" builtinId="8"/>
    <cellStyle name="Normal" xfId="0" builtinId="0"/>
    <cellStyle name="Normal 2" xfId="2" xr:uid="{8D7A13A9-00C0-4B93-B50A-84B2ADA394A4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Relationship Id="rId1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240"/>
  <sheetViews>
    <sheetView showGridLines="0" tabSelected="1" topLeftCell="A31" zoomScale="80" zoomScaleNormal="80" workbookViewId="0">
      <selection activeCell="G56" sqref="G56"/>
    </sheetView>
  </sheetViews>
  <sheetFormatPr defaultColWidth="9.28515625" defaultRowHeight="12.75" customHeight="1" x14ac:dyDescent="0.2"/>
  <cols>
    <col min="1" max="1" width="2.5703125" style="5" customWidth="1"/>
    <col min="2" max="2" width="9.28515625" style="5"/>
    <col min="3" max="3" width="2.7109375" style="5" customWidth="1"/>
    <col min="4" max="5" width="8.7109375" style="5" customWidth="1"/>
    <col min="6" max="6" width="28.7109375" style="5" customWidth="1"/>
    <col min="7" max="7" width="12.7109375" style="5" customWidth="1"/>
    <col min="8" max="8" width="7" style="5" customWidth="1"/>
    <col min="9" max="9" width="13.7109375" style="6" customWidth="1"/>
    <col min="10" max="10" width="6.7109375" style="6" customWidth="1"/>
    <col min="11" max="11" width="4.7109375" style="6" customWidth="1"/>
    <col min="12" max="12" width="6.7109375" style="5" customWidth="1"/>
    <col min="13" max="13" width="10.28515625" style="5" customWidth="1"/>
    <col min="14" max="29" width="9.7109375" style="5" customWidth="1"/>
    <col min="30" max="30" width="2.7109375" style="5" customWidth="1"/>
    <col min="31" max="16384" width="9.28515625" style="5"/>
  </cols>
  <sheetData>
    <row r="1" spans="1:36" ht="12.75" customHeight="1" x14ac:dyDescent="0.2">
      <c r="A1" s="5">
        <v>1</v>
      </c>
      <c r="D1" s="2"/>
      <c r="E1" s="2"/>
      <c r="F1" s="3"/>
      <c r="G1" s="3" t="s">
        <v>11</v>
      </c>
      <c r="H1" s="2" t="s">
        <v>10</v>
      </c>
      <c r="I1" s="1"/>
      <c r="J1" s="1"/>
      <c r="K1" s="1"/>
      <c r="L1" s="1"/>
      <c r="M1" s="1"/>
      <c r="N1" s="1"/>
      <c r="O1" s="14"/>
      <c r="P1" s="1"/>
      <c r="Q1" s="14"/>
      <c r="R1" s="14"/>
      <c r="S1" s="14"/>
      <c r="T1" s="14"/>
      <c r="U1" s="14"/>
      <c r="V1" s="14"/>
      <c r="W1" s="14"/>
      <c r="X1" s="14"/>
      <c r="Y1" s="1"/>
      <c r="Z1" s="1"/>
      <c r="AA1" s="1"/>
      <c r="AB1" s="1"/>
      <c r="AC1" s="1"/>
    </row>
    <row r="2" spans="1:36" ht="12.75" customHeight="1" x14ac:dyDescent="0.2">
      <c r="D2" s="2"/>
      <c r="E2" s="2"/>
      <c r="F2" s="3"/>
      <c r="G2" s="3" t="s">
        <v>12</v>
      </c>
      <c r="H2" s="2" t="s">
        <v>2</v>
      </c>
      <c r="I2" s="1"/>
      <c r="J2" s="1"/>
      <c r="K2" s="1"/>
      <c r="L2" s="1"/>
      <c r="M2" s="1"/>
      <c r="N2" s="1"/>
      <c r="O2" s="14"/>
      <c r="P2" s="1"/>
      <c r="Q2" s="14"/>
      <c r="R2" s="14"/>
      <c r="S2" s="14"/>
      <c r="T2" s="14"/>
      <c r="U2" s="14"/>
      <c r="V2" s="14"/>
      <c r="W2" s="14"/>
      <c r="X2" s="14"/>
      <c r="Y2" s="1"/>
      <c r="Z2" s="1"/>
      <c r="AA2" s="1"/>
      <c r="AB2" s="1"/>
      <c r="AC2" s="1"/>
    </row>
    <row r="3" spans="1:36" ht="12.75" customHeight="1" x14ac:dyDescent="0.2">
      <c r="D3" s="2"/>
      <c r="E3" s="3"/>
      <c r="F3" s="3"/>
      <c r="G3" s="3" t="s">
        <v>13</v>
      </c>
      <c r="H3" s="2" t="s">
        <v>1</v>
      </c>
      <c r="I3" s="1"/>
      <c r="J3" s="1"/>
      <c r="K3" s="1"/>
      <c r="L3" s="1"/>
      <c r="M3" s="1"/>
      <c r="N3" s="1"/>
      <c r="O3" s="2"/>
      <c r="P3" s="1"/>
      <c r="Q3" s="2"/>
      <c r="R3" s="2"/>
      <c r="S3" s="2"/>
      <c r="T3" s="2"/>
      <c r="U3" s="2"/>
      <c r="V3" s="2"/>
      <c r="W3" s="2"/>
      <c r="X3" s="2"/>
      <c r="Y3" s="1"/>
      <c r="Z3" s="1"/>
      <c r="AA3" s="1"/>
      <c r="AB3" s="1"/>
      <c r="AC3" s="1"/>
    </row>
    <row r="4" spans="1:36" ht="12.75" customHeight="1" x14ac:dyDescent="0.2">
      <c r="D4" s="2"/>
      <c r="E4" s="3"/>
      <c r="F4" s="4"/>
      <c r="G4" s="3" t="s">
        <v>14</v>
      </c>
      <c r="H4" s="2" t="s">
        <v>8</v>
      </c>
      <c r="I4" s="1"/>
      <c r="J4" s="1"/>
      <c r="K4" s="1"/>
      <c r="L4" s="1"/>
      <c r="M4" s="1"/>
      <c r="N4" s="1"/>
      <c r="O4" s="2"/>
      <c r="P4" s="1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</row>
    <row r="5" spans="1:36" ht="12.75" customHeight="1" x14ac:dyDescent="0.2">
      <c r="D5" s="2"/>
      <c r="E5" s="3"/>
      <c r="F5" s="4"/>
      <c r="G5" s="3" t="s">
        <v>15</v>
      </c>
      <c r="H5" s="2" t="s">
        <v>9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"/>
      <c r="Z5" s="1"/>
      <c r="AA5" s="1"/>
      <c r="AB5" s="1"/>
      <c r="AC5" s="15"/>
    </row>
    <row r="6" spans="1:36" ht="12.75" customHeight="1" thickBot="1" x14ac:dyDescent="0.25"/>
    <row r="7" spans="1:36" ht="12.75" customHeight="1" thickBot="1" x14ac:dyDescent="0.25">
      <c r="B7" s="17" t="s">
        <v>5</v>
      </c>
      <c r="D7" s="101" t="str">
        <f>"SUBSUMMARY SHEET " &amp; B8</f>
        <v>SUBSUMMARY SHEET $ts003$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E7" s="24">
        <v>1</v>
      </c>
      <c r="AF7" s="25" t="s">
        <v>23</v>
      </c>
      <c r="AG7" s="26"/>
      <c r="AH7" s="26"/>
      <c r="AI7" s="26"/>
      <c r="AJ7" s="26"/>
    </row>
    <row r="8" spans="1:36" ht="12.75" customHeight="1" thickBot="1" x14ac:dyDescent="0.25">
      <c r="B8" s="19" t="s">
        <v>100</v>
      </c>
      <c r="D8" s="84" t="s">
        <v>3</v>
      </c>
      <c r="E8" s="84"/>
      <c r="F8" s="84"/>
      <c r="G8" s="84"/>
      <c r="H8" s="84"/>
      <c r="I8" s="84"/>
      <c r="J8" s="84"/>
      <c r="K8" s="84"/>
      <c r="L8" s="84"/>
      <c r="M8" s="27"/>
      <c r="N8" s="53" t="s">
        <v>36</v>
      </c>
      <c r="O8" s="16"/>
      <c r="P8" s="16"/>
      <c r="Q8" s="16" t="s">
        <v>26</v>
      </c>
      <c r="R8" s="16" t="s">
        <v>28</v>
      </c>
      <c r="S8" s="16"/>
      <c r="T8" s="16"/>
      <c r="U8" s="16" t="s">
        <v>92</v>
      </c>
      <c r="V8" s="16" t="s">
        <v>101</v>
      </c>
      <c r="W8" s="16"/>
      <c r="X8" s="16" t="s">
        <v>31</v>
      </c>
      <c r="Y8" s="16"/>
      <c r="Z8" s="16" t="s">
        <v>57</v>
      </c>
      <c r="AA8" s="16"/>
      <c r="AB8" s="16"/>
      <c r="AC8" s="16"/>
    </row>
    <row r="9" spans="1:36" ht="12.75" customHeight="1" thickBot="1" x14ac:dyDescent="0.25">
      <c r="D9" s="85" t="s">
        <v>4</v>
      </c>
      <c r="E9" s="85"/>
      <c r="F9" s="85"/>
      <c r="G9" s="85"/>
      <c r="H9" s="85"/>
      <c r="I9" s="85"/>
      <c r="J9" s="85"/>
      <c r="K9" s="85"/>
      <c r="L9" s="85"/>
      <c r="M9" s="28"/>
      <c r="N9" s="28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6" ht="12.75" customHeight="1" x14ac:dyDescent="0.2">
      <c r="B10" s="103" t="s">
        <v>6</v>
      </c>
      <c r="D10" s="106" t="s">
        <v>21</v>
      </c>
      <c r="E10" s="106" t="s">
        <v>20</v>
      </c>
      <c r="F10" s="106" t="s">
        <v>19</v>
      </c>
      <c r="G10" s="106" t="s">
        <v>16</v>
      </c>
      <c r="H10" s="86" t="s">
        <v>17</v>
      </c>
      <c r="I10" s="89" t="s">
        <v>18</v>
      </c>
      <c r="J10" s="92" t="s">
        <v>22</v>
      </c>
      <c r="K10" s="93"/>
      <c r="L10" s="94"/>
      <c r="M10" s="7" t="str">
        <f t="shared" ref="M10:Z10" si="0">IF(OR(TRIM(M8)=0,TRIM(M8)=""),"",IF(IFERROR(TRIM(INDEX(QryItemNamed,MATCH(TRIM(M8),ITEM,0),2)),"")="Y","SPECIAL",LEFT(IFERROR(TRIM(INDEX(ITEM,MATCH(TRIM(M8),ITEM,0))),""),3)))</f>
        <v/>
      </c>
      <c r="N10" s="7" t="str">
        <f>IF(OR(TRIM(N8)=0,TRIM(N8)=""),"",IF(IFERROR(TRIM(INDEX(QryItemNamed,MATCH(TRIM(N8),ITEM,0),2)),"")="Y","SPECIAL",LEFT(IFERROR(TRIM(INDEX(ITEM,MATCH(TRIM(N8),ITEM,0))),""),3)))</f>
        <v>630</v>
      </c>
      <c r="O10" s="7" t="str">
        <f t="shared" si="0"/>
        <v/>
      </c>
      <c r="P10" s="7" t="str">
        <f t="shared" si="0"/>
        <v/>
      </c>
      <c r="Q10" s="7"/>
      <c r="R10" s="7" t="str">
        <f t="shared" ref="R10" si="1">IF(OR(TRIM(R8)=0,TRIM(R8)=""),"",IF(IFERROR(TRIM(INDEX(QryItemNamed,MATCH(TRIM(R8),ITEM,0),2)),"")="Y","SPECIAL",LEFT(IFERROR(TRIM(INDEX(ITEM,MATCH(TRIM(R8),ITEM,0))),""),3)))</f>
        <v>630</v>
      </c>
      <c r="S10" s="7" t="str">
        <f t="shared" si="0"/>
        <v/>
      </c>
      <c r="T10" s="7" t="str">
        <f t="shared" si="0"/>
        <v/>
      </c>
      <c r="U10" s="7" t="str">
        <f t="shared" si="0"/>
        <v>630</v>
      </c>
      <c r="V10" s="7" t="str">
        <f t="shared" ref="V10" si="2">IF(OR(TRIM(V8)=0,TRIM(V8)=""),"",IF(IFERROR(TRIM(INDEX(QryItemNamed,MATCH(TRIM(V8),ITEM,0),2)),"")="Y","SPECIAL",LEFT(IFERROR(TRIM(INDEX(ITEM,MATCH(TRIM(V8),ITEM,0))),""),3)))</f>
        <v>630</v>
      </c>
      <c r="W10" s="7" t="str">
        <f t="shared" ref="W10" si="3">IF(OR(TRIM(W8)=0,TRIM(W8)=""),"",IF(IFERROR(TRIM(INDEX(QryItemNamed,MATCH(TRIM(W8),ITEM,0),2)),"")="Y","SPECIAL",LEFT(IFERROR(TRIM(INDEX(ITEM,MATCH(TRIM(W8),ITEM,0))),""),3)))</f>
        <v/>
      </c>
      <c r="X10" s="7" t="str">
        <f t="shared" si="0"/>
        <v>630</v>
      </c>
      <c r="Y10" s="7" t="str">
        <f t="shared" si="0"/>
        <v/>
      </c>
      <c r="Z10" s="7" t="str">
        <f t="shared" si="0"/>
        <v>630</v>
      </c>
      <c r="AA10" s="7"/>
      <c r="AB10" s="7" t="str">
        <f t="shared" ref="AB10" si="4">IF(OR(TRIM(AB8)=0,TRIM(AB8)=""),"",IF(IFERROR(TRIM(INDEX(QryItemNamed,MATCH(TRIM(AB8),ITEM,0),2)),"")="Y","SPECIAL",LEFT(IFERROR(TRIM(INDEX(ITEM,MATCH(TRIM(AB8),ITEM,0))),""),3)))</f>
        <v/>
      </c>
      <c r="AC10" s="7"/>
    </row>
    <row r="11" spans="1:36" ht="12.75" customHeight="1" x14ac:dyDescent="0.2">
      <c r="B11" s="104"/>
      <c r="D11" s="107"/>
      <c r="E11" s="107"/>
      <c r="F11" s="107"/>
      <c r="G11" s="107"/>
      <c r="H11" s="87"/>
      <c r="I11" s="90"/>
      <c r="J11" s="95"/>
      <c r="K11" s="96"/>
      <c r="L11" s="97"/>
      <c r="M11" s="102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N11" s="102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SUPPORT, NO. 3 POST</v>
      </c>
      <c r="O11" s="102" t="str">
        <f t="shared" ref="O11:Z11" si="5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1" s="102" t="str">
        <f t="shared" ref="P11" si="6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/>
      </c>
      <c r="Q11" s="102"/>
      <c r="R11" s="102" t="str">
        <f t="shared" ref="R11" si="7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SIGN, FLAT SHEET</v>
      </c>
      <c r="S11" s="102" t="str">
        <f t="shared" si="5"/>
        <v/>
      </c>
      <c r="T11" s="102" t="str">
        <f t="shared" ref="T11" si="8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102" t="str">
        <f t="shared" ref="U11:W11" si="9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SIGN SUPPORT ASSEMBLY, BRIDGE MOUNTED, TYPE 1</v>
      </c>
      <c r="V11" s="102" t="s">
        <v>102</v>
      </c>
      <c r="W11" s="102" t="str">
        <f t="shared" si="9"/>
        <v/>
      </c>
      <c r="X11" s="102" t="str">
        <f t="shared" si="5"/>
        <v>REMOVAL OF GROUND MOUNTED SIGN AND DISPOSAL</v>
      </c>
      <c r="Y11" s="102" t="str">
        <f t="shared" si="5"/>
        <v/>
      </c>
      <c r="Z11" s="102" t="str">
        <f t="shared" si="5"/>
        <v>REMOVAL OF GROUND MOUNTED SIGN AND REERECTION</v>
      </c>
      <c r="AA11" s="114"/>
      <c r="AB11" s="102" t="str">
        <f t="shared" ref="AB11" si="10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/>
      </c>
      <c r="AC11" s="102"/>
    </row>
    <row r="12" spans="1:36" ht="12.75" customHeight="1" x14ac:dyDescent="0.2">
      <c r="B12" s="104"/>
      <c r="D12" s="107"/>
      <c r="E12" s="107"/>
      <c r="F12" s="107"/>
      <c r="G12" s="107"/>
      <c r="H12" s="87"/>
      <c r="I12" s="90"/>
      <c r="J12" s="95"/>
      <c r="K12" s="96"/>
      <c r="L12" s="97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15"/>
      <c r="AB12" s="102"/>
      <c r="AC12" s="102"/>
    </row>
    <row r="13" spans="1:36" ht="12.75" customHeight="1" x14ac:dyDescent="0.2">
      <c r="B13" s="104"/>
      <c r="D13" s="107"/>
      <c r="E13" s="107"/>
      <c r="F13" s="107"/>
      <c r="G13" s="107"/>
      <c r="H13" s="87"/>
      <c r="I13" s="90"/>
      <c r="J13" s="95"/>
      <c r="K13" s="96"/>
      <c r="L13" s="97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15"/>
      <c r="AB13" s="102"/>
      <c r="AC13" s="102"/>
    </row>
    <row r="14" spans="1:36" ht="12.75" customHeight="1" x14ac:dyDescent="0.2">
      <c r="B14" s="104"/>
      <c r="D14" s="107"/>
      <c r="E14" s="107"/>
      <c r="F14" s="107"/>
      <c r="G14" s="107"/>
      <c r="H14" s="87"/>
      <c r="I14" s="90"/>
      <c r="J14" s="95"/>
      <c r="K14" s="96"/>
      <c r="L14" s="97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15"/>
      <c r="AB14" s="102"/>
      <c r="AC14" s="102"/>
    </row>
    <row r="15" spans="1:36" ht="12.75" customHeight="1" x14ac:dyDescent="0.2">
      <c r="B15" s="104"/>
      <c r="D15" s="107"/>
      <c r="E15" s="107"/>
      <c r="F15" s="107"/>
      <c r="G15" s="107"/>
      <c r="H15" s="87"/>
      <c r="I15" s="90"/>
      <c r="J15" s="95"/>
      <c r="K15" s="96"/>
      <c r="L15" s="97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15"/>
      <c r="AB15" s="102"/>
      <c r="AC15" s="102"/>
    </row>
    <row r="16" spans="1:36" ht="12.75" customHeight="1" x14ac:dyDescent="0.2">
      <c r="B16" s="104"/>
      <c r="D16" s="107"/>
      <c r="E16" s="107"/>
      <c r="F16" s="107"/>
      <c r="G16" s="107"/>
      <c r="H16" s="87"/>
      <c r="I16" s="90"/>
      <c r="J16" s="95"/>
      <c r="K16" s="96"/>
      <c r="L16" s="97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15"/>
      <c r="AB16" s="102"/>
      <c r="AC16" s="102"/>
    </row>
    <row r="17" spans="2:31" ht="12.75" customHeight="1" x14ac:dyDescent="0.2">
      <c r="B17" s="104"/>
      <c r="D17" s="107"/>
      <c r="E17" s="107"/>
      <c r="F17" s="107"/>
      <c r="G17" s="107"/>
      <c r="H17" s="87"/>
      <c r="I17" s="90"/>
      <c r="J17" s="95"/>
      <c r="K17" s="96"/>
      <c r="L17" s="97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15"/>
      <c r="AB17" s="102"/>
      <c r="AC17" s="102"/>
    </row>
    <row r="18" spans="2:31" ht="12.75" customHeight="1" x14ac:dyDescent="0.2">
      <c r="B18" s="104"/>
      <c r="D18" s="107"/>
      <c r="E18" s="107"/>
      <c r="F18" s="107"/>
      <c r="G18" s="107"/>
      <c r="H18" s="87"/>
      <c r="I18" s="90"/>
      <c r="J18" s="95"/>
      <c r="K18" s="96"/>
      <c r="L18" s="97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15"/>
      <c r="AB18" s="102"/>
      <c r="AC18" s="102"/>
    </row>
    <row r="19" spans="2:31" ht="12.75" customHeight="1" x14ac:dyDescent="0.2">
      <c r="B19" s="104"/>
      <c r="D19" s="107"/>
      <c r="E19" s="107"/>
      <c r="F19" s="107"/>
      <c r="G19" s="107"/>
      <c r="H19" s="87"/>
      <c r="I19" s="90"/>
      <c r="J19" s="95"/>
      <c r="K19" s="96"/>
      <c r="L19" s="97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15"/>
      <c r="AB19" s="102"/>
      <c r="AC19" s="102"/>
    </row>
    <row r="20" spans="2:31" ht="12.75" customHeight="1" x14ac:dyDescent="0.2">
      <c r="B20" s="104"/>
      <c r="D20" s="107"/>
      <c r="E20" s="107"/>
      <c r="F20" s="107"/>
      <c r="G20" s="107"/>
      <c r="H20" s="87"/>
      <c r="I20" s="90"/>
      <c r="J20" s="95"/>
      <c r="K20" s="96"/>
      <c r="L20" s="97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15"/>
      <c r="AB20" s="102"/>
      <c r="AC20" s="102"/>
    </row>
    <row r="21" spans="2:31" ht="12.75" customHeight="1" x14ac:dyDescent="0.2">
      <c r="B21" s="104"/>
      <c r="D21" s="107"/>
      <c r="E21" s="107"/>
      <c r="F21" s="107"/>
      <c r="G21" s="107"/>
      <c r="H21" s="87"/>
      <c r="I21" s="90"/>
      <c r="J21" s="95"/>
      <c r="K21" s="96"/>
      <c r="L21" s="97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15"/>
      <c r="AB21" s="102"/>
      <c r="AC21" s="102"/>
    </row>
    <row r="22" spans="2:31" ht="12.75" customHeight="1" x14ac:dyDescent="0.2">
      <c r="B22" s="104"/>
      <c r="D22" s="107"/>
      <c r="E22" s="107"/>
      <c r="F22" s="107"/>
      <c r="G22" s="107"/>
      <c r="H22" s="87"/>
      <c r="I22" s="90"/>
      <c r="J22" s="95"/>
      <c r="K22" s="96"/>
      <c r="L22" s="97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16"/>
      <c r="AB22" s="102"/>
      <c r="AC22" s="102"/>
    </row>
    <row r="23" spans="2:31" ht="12.75" customHeight="1" thickBot="1" x14ac:dyDescent="0.25">
      <c r="B23" s="105"/>
      <c r="D23" s="108"/>
      <c r="E23" s="108"/>
      <c r="F23" s="108"/>
      <c r="G23" s="108"/>
      <c r="H23" s="88"/>
      <c r="I23" s="91"/>
      <c r="J23" s="98"/>
      <c r="K23" s="99"/>
      <c r="L23" s="100"/>
      <c r="M23" s="8" t="str">
        <f t="shared" ref="M23:Z23" si="11">IF(OR(TRIM(M8)=0,TRIM(M8)=""),"",IFERROR(TRIM(INDEX(QryItemNamed,MATCH(TRIM(M8),ITEM,0),3)),""))</f>
        <v/>
      </c>
      <c r="N23" s="8" t="str">
        <f>IF(OR(TRIM(N8)=0,TRIM(N8)=""),"",IFERROR(TRIM(INDEX(QryItemNamed,MATCH(TRIM(N8),ITEM,0),3)),""))</f>
        <v>FT</v>
      </c>
      <c r="O23" s="8" t="str">
        <f t="shared" si="11"/>
        <v/>
      </c>
      <c r="P23" s="8" t="str">
        <f t="shared" si="11"/>
        <v/>
      </c>
      <c r="Q23" s="8"/>
      <c r="R23" s="8" t="str">
        <f t="shared" ref="R23" si="12">IF(OR(TRIM(R8)=0,TRIM(R8)=""),"",IFERROR(TRIM(INDEX(QryItemNamed,MATCH(TRIM(R8),ITEM,0),3)),""))</f>
        <v>SF</v>
      </c>
      <c r="S23" s="8" t="str">
        <f t="shared" si="11"/>
        <v/>
      </c>
      <c r="T23" s="8" t="str">
        <f t="shared" si="11"/>
        <v/>
      </c>
      <c r="U23" s="8" t="str">
        <f t="shared" si="11"/>
        <v>EACH</v>
      </c>
      <c r="V23" s="8" t="str">
        <f t="shared" ref="V23" si="13">IF(OR(TRIM(V8)=0,TRIM(V8)=""),"",IFERROR(TRIM(INDEX(QryItemNamed,MATCH(TRIM(V8),ITEM,0),3)),""))</f>
        <v>EACH</v>
      </c>
      <c r="W23" s="8" t="str">
        <f t="shared" ref="W23" si="14">IF(OR(TRIM(W8)=0,TRIM(W8)=""),"",IFERROR(TRIM(INDEX(QryItemNamed,MATCH(TRIM(W8),ITEM,0),3)),""))</f>
        <v/>
      </c>
      <c r="X23" s="8" t="str">
        <f t="shared" si="11"/>
        <v>EACH</v>
      </c>
      <c r="Y23" s="8" t="str">
        <f t="shared" si="11"/>
        <v/>
      </c>
      <c r="Z23" s="8" t="str">
        <f t="shared" si="11"/>
        <v>EACH</v>
      </c>
      <c r="AA23" s="8"/>
      <c r="AB23" s="8" t="str">
        <f t="shared" ref="AB23" si="15">IF(OR(TRIM(AB8)=0,TRIM(AB8)=""),"",IFERROR(TRIM(INDEX(QryItemNamed,MATCH(TRIM(AB8),ITEM,0),3)),""))</f>
        <v/>
      </c>
      <c r="AC23" s="8"/>
    </row>
    <row r="24" spans="2:31" ht="12.75" customHeight="1" x14ac:dyDescent="0.2">
      <c r="B24" s="18">
        <v>1</v>
      </c>
      <c r="D24" s="9" t="s">
        <v>58</v>
      </c>
      <c r="E24" s="33" t="s">
        <v>38</v>
      </c>
      <c r="F24" s="60" t="s">
        <v>59</v>
      </c>
      <c r="G24" s="34">
        <v>41779</v>
      </c>
      <c r="H24" s="61" t="s">
        <v>43</v>
      </c>
      <c r="I24" s="61" t="s">
        <v>60</v>
      </c>
      <c r="J24" s="6">
        <v>30</v>
      </c>
      <c r="K24" s="33" t="s">
        <v>39</v>
      </c>
      <c r="L24" s="32">
        <v>30</v>
      </c>
      <c r="M24" s="31"/>
      <c r="N24" s="76">
        <f>3.5+7+2.5</f>
        <v>13</v>
      </c>
      <c r="O24" s="9"/>
      <c r="P24" s="9"/>
      <c r="Q24" s="9"/>
      <c r="R24" s="80">
        <f>(J24*L24)/144</f>
        <v>6.25</v>
      </c>
      <c r="S24" s="66"/>
      <c r="T24" s="9"/>
      <c r="U24" s="9"/>
      <c r="V24" s="9"/>
      <c r="W24" s="9"/>
      <c r="X24" s="9"/>
      <c r="Y24" s="9"/>
      <c r="Z24" s="9"/>
      <c r="AA24" s="9"/>
      <c r="AB24" s="9"/>
      <c r="AC24" s="9"/>
      <c r="AE24" s="9">
        <f>(3.5+7+4)*2</f>
        <v>29</v>
      </c>
    </row>
    <row r="25" spans="2:31" ht="12.75" customHeight="1" x14ac:dyDescent="0.2">
      <c r="B25" s="18">
        <v>1</v>
      </c>
      <c r="D25" s="33"/>
      <c r="E25" s="10" t="s">
        <v>40</v>
      </c>
      <c r="F25" s="23" t="s">
        <v>61</v>
      </c>
      <c r="G25" s="23">
        <v>41796</v>
      </c>
      <c r="H25" s="10" t="s">
        <v>37</v>
      </c>
      <c r="I25" s="10" t="s">
        <v>62</v>
      </c>
      <c r="J25" s="29">
        <v>9</v>
      </c>
      <c r="K25" s="10" t="s">
        <v>39</v>
      </c>
      <c r="L25" s="30">
        <v>12</v>
      </c>
      <c r="M25" s="31"/>
      <c r="N25" s="10">
        <f>3.5+7+1</f>
        <v>11.5</v>
      </c>
      <c r="O25" s="33"/>
      <c r="P25" s="33"/>
      <c r="Q25" s="33"/>
      <c r="R25" s="80">
        <f t="shared" ref="R25:R34" si="16">(J25*L25)/144</f>
        <v>0.75</v>
      </c>
      <c r="S25" s="65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E25" s="50">
        <f>(3.5+7+4)*2</f>
        <v>29</v>
      </c>
    </row>
    <row r="26" spans="2:31" ht="12.75" customHeight="1" x14ac:dyDescent="0.2">
      <c r="B26" s="18">
        <v>1</v>
      </c>
      <c r="D26" s="10"/>
      <c r="E26" s="10" t="s">
        <v>42</v>
      </c>
      <c r="F26" s="23" t="s">
        <v>59</v>
      </c>
      <c r="G26" s="23">
        <v>41796</v>
      </c>
      <c r="H26" s="10" t="s">
        <v>43</v>
      </c>
      <c r="I26" s="10" t="s">
        <v>62</v>
      </c>
      <c r="J26" s="29">
        <v>9</v>
      </c>
      <c r="K26" s="10" t="s">
        <v>39</v>
      </c>
      <c r="L26" s="30">
        <v>12</v>
      </c>
      <c r="M26" s="36"/>
      <c r="N26" s="10">
        <f>3.5+7+1</f>
        <v>11.5</v>
      </c>
      <c r="O26" s="10"/>
      <c r="P26" s="10"/>
      <c r="Q26" s="10"/>
      <c r="R26" s="80">
        <f t="shared" si="16"/>
        <v>0.75</v>
      </c>
      <c r="S26" s="38"/>
      <c r="T26" s="38"/>
      <c r="U26" s="10"/>
      <c r="V26" s="10"/>
      <c r="W26" s="10"/>
      <c r="X26" s="10"/>
      <c r="Y26" s="10"/>
      <c r="Z26" s="10"/>
      <c r="AA26" s="10"/>
      <c r="AB26" s="10"/>
      <c r="AC26" s="10"/>
      <c r="AE26" s="50">
        <f>(3.5+7+4)*2</f>
        <v>29</v>
      </c>
    </row>
    <row r="27" spans="2:31" ht="12.75" customHeight="1" x14ac:dyDescent="0.2">
      <c r="B27" s="18">
        <v>1</v>
      </c>
      <c r="D27" s="33"/>
      <c r="E27" s="10" t="s">
        <v>47</v>
      </c>
      <c r="F27" s="23" t="s">
        <v>63</v>
      </c>
      <c r="G27" s="23">
        <v>10123</v>
      </c>
      <c r="H27" s="10" t="s">
        <v>43</v>
      </c>
      <c r="I27" s="10" t="s">
        <v>62</v>
      </c>
      <c r="J27" s="29">
        <v>9</v>
      </c>
      <c r="K27" s="10" t="s">
        <v>39</v>
      </c>
      <c r="L27" s="30">
        <v>12</v>
      </c>
      <c r="M27" s="36"/>
      <c r="N27" s="10">
        <f t="shared" ref="N27:N32" si="17">3.5+7+1</f>
        <v>11.5</v>
      </c>
      <c r="O27" s="10"/>
      <c r="P27" s="10"/>
      <c r="Q27" s="10"/>
      <c r="R27" s="80">
        <f t="shared" si="16"/>
        <v>0.75</v>
      </c>
      <c r="S27" s="38"/>
      <c r="T27" s="38"/>
      <c r="U27" s="10"/>
      <c r="V27" s="10"/>
      <c r="W27" s="10"/>
      <c r="X27" s="10"/>
      <c r="Y27" s="10"/>
      <c r="Z27" s="10"/>
      <c r="AA27" s="10"/>
      <c r="AB27" s="10"/>
      <c r="AC27" s="10"/>
      <c r="AE27" s="36">
        <f>(3.5+7+2)</f>
        <v>12.5</v>
      </c>
    </row>
    <row r="28" spans="2:31" ht="12.75" customHeight="1" x14ac:dyDescent="0.2">
      <c r="B28" s="18">
        <v>1</v>
      </c>
      <c r="D28" s="10"/>
      <c r="E28" s="10" t="s">
        <v>49</v>
      </c>
      <c r="F28" s="23" t="s">
        <v>65</v>
      </c>
      <c r="G28" s="23">
        <v>10193</v>
      </c>
      <c r="H28" s="10" t="s">
        <v>43</v>
      </c>
      <c r="I28" s="10" t="s">
        <v>62</v>
      </c>
      <c r="J28" s="29">
        <v>9</v>
      </c>
      <c r="K28" s="10" t="s">
        <v>39</v>
      </c>
      <c r="L28" s="30">
        <v>12</v>
      </c>
      <c r="M28" s="36"/>
      <c r="N28" s="10">
        <f>3.5+7+1</f>
        <v>11.5</v>
      </c>
      <c r="O28" s="10"/>
      <c r="P28" s="10"/>
      <c r="Q28" s="10"/>
      <c r="R28" s="80">
        <f t="shared" si="16"/>
        <v>0.75</v>
      </c>
      <c r="S28" s="38"/>
      <c r="T28" s="38"/>
      <c r="U28" s="10"/>
      <c r="V28" s="10"/>
      <c r="W28" s="10"/>
      <c r="X28" s="10"/>
      <c r="Y28" s="10"/>
      <c r="Z28" s="10"/>
      <c r="AA28" s="10"/>
      <c r="AB28" s="10"/>
      <c r="AC28" s="10"/>
      <c r="AE28" s="51"/>
    </row>
    <row r="29" spans="2:31" ht="12.75" customHeight="1" x14ac:dyDescent="0.2">
      <c r="B29" s="18">
        <v>1</v>
      </c>
      <c r="D29" s="10"/>
      <c r="E29" s="10" t="s">
        <v>50</v>
      </c>
      <c r="F29" s="23" t="s">
        <v>64</v>
      </c>
      <c r="G29" s="23">
        <v>10113</v>
      </c>
      <c r="H29" s="10" t="s">
        <v>37</v>
      </c>
      <c r="I29" s="10" t="s">
        <v>62</v>
      </c>
      <c r="J29" s="29">
        <v>9</v>
      </c>
      <c r="K29" s="10" t="s">
        <v>39</v>
      </c>
      <c r="L29" s="30">
        <v>12</v>
      </c>
      <c r="M29" s="31"/>
      <c r="N29" s="10">
        <f t="shared" si="17"/>
        <v>11.5</v>
      </c>
      <c r="O29" s="10"/>
      <c r="P29" s="10"/>
      <c r="Q29" s="10"/>
      <c r="R29" s="80">
        <f t="shared" si="16"/>
        <v>0.75</v>
      </c>
      <c r="S29" s="38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E29" s="11"/>
    </row>
    <row r="30" spans="2:31" ht="12.75" customHeight="1" x14ac:dyDescent="0.2">
      <c r="B30" s="18">
        <v>1</v>
      </c>
      <c r="D30" s="10"/>
      <c r="E30" s="10" t="s">
        <v>51</v>
      </c>
      <c r="F30" s="23" t="s">
        <v>61</v>
      </c>
      <c r="G30" s="23">
        <v>41888</v>
      </c>
      <c r="H30" s="10" t="s">
        <v>37</v>
      </c>
      <c r="I30" s="10" t="s">
        <v>62</v>
      </c>
      <c r="J30" s="29">
        <v>9</v>
      </c>
      <c r="K30" s="10" t="s">
        <v>39</v>
      </c>
      <c r="L30" s="30">
        <v>12</v>
      </c>
      <c r="M30" s="31"/>
      <c r="N30" s="10">
        <f t="shared" si="17"/>
        <v>11.5</v>
      </c>
      <c r="O30" s="10"/>
      <c r="P30" s="10"/>
      <c r="Q30" s="10"/>
      <c r="R30" s="80">
        <f t="shared" si="16"/>
        <v>0.75</v>
      </c>
      <c r="S30" s="38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E30" s="11"/>
    </row>
    <row r="31" spans="2:31" ht="12.75" customHeight="1" x14ac:dyDescent="0.2">
      <c r="B31" s="18">
        <v>1</v>
      </c>
      <c r="D31" s="10"/>
      <c r="E31" s="10" t="s">
        <v>52</v>
      </c>
      <c r="F31" s="23" t="s">
        <v>66</v>
      </c>
      <c r="G31" s="23">
        <v>10197</v>
      </c>
      <c r="H31" s="10" t="s">
        <v>37</v>
      </c>
      <c r="I31" s="10" t="s">
        <v>62</v>
      </c>
      <c r="J31" s="29">
        <v>9</v>
      </c>
      <c r="K31" s="10" t="s">
        <v>39</v>
      </c>
      <c r="L31" s="30">
        <v>12</v>
      </c>
      <c r="M31" s="31"/>
      <c r="N31" s="10">
        <f t="shared" si="17"/>
        <v>11.5</v>
      </c>
      <c r="O31" s="37"/>
      <c r="P31" s="10"/>
      <c r="Q31" s="10"/>
      <c r="R31" s="80">
        <f t="shared" si="16"/>
        <v>0.75</v>
      </c>
      <c r="S31" s="38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E31" s="11"/>
    </row>
    <row r="32" spans="2:31" ht="12.75" customHeight="1" x14ac:dyDescent="0.2">
      <c r="B32" s="18">
        <v>1</v>
      </c>
      <c r="D32" s="10"/>
      <c r="E32" s="10" t="s">
        <v>53</v>
      </c>
      <c r="F32" s="23" t="s">
        <v>59</v>
      </c>
      <c r="G32" s="23">
        <v>41881</v>
      </c>
      <c r="H32" s="10" t="s">
        <v>43</v>
      </c>
      <c r="I32" s="10" t="s">
        <v>62</v>
      </c>
      <c r="J32" s="29">
        <v>9</v>
      </c>
      <c r="K32" s="10" t="s">
        <v>39</v>
      </c>
      <c r="L32" s="30">
        <v>12</v>
      </c>
      <c r="M32" s="31"/>
      <c r="N32" s="10">
        <f t="shared" si="17"/>
        <v>11.5</v>
      </c>
      <c r="O32" s="37"/>
      <c r="P32" s="10"/>
      <c r="Q32" s="10"/>
      <c r="R32" s="80">
        <f>(J32*L32)/144</f>
        <v>0.75</v>
      </c>
      <c r="S32" s="38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E32" s="11"/>
    </row>
    <row r="33" spans="2:31" ht="12.75" customHeight="1" x14ac:dyDescent="0.2">
      <c r="B33" s="18">
        <v>1</v>
      </c>
      <c r="D33" s="10"/>
      <c r="E33" s="10" t="s">
        <v>54</v>
      </c>
      <c r="F33" s="23" t="s">
        <v>59</v>
      </c>
      <c r="G33" s="23">
        <v>41918</v>
      </c>
      <c r="H33" s="11" t="s">
        <v>43</v>
      </c>
      <c r="I33" s="11" t="s">
        <v>71</v>
      </c>
      <c r="J33" s="29">
        <v>30</v>
      </c>
      <c r="K33" s="10" t="s">
        <v>39</v>
      </c>
      <c r="L33" s="30">
        <v>24</v>
      </c>
      <c r="M33" s="31"/>
      <c r="N33" s="109">
        <f>3.5+7+3</f>
        <v>13.5</v>
      </c>
      <c r="O33" s="10"/>
      <c r="P33" s="10"/>
      <c r="Q33" s="10"/>
      <c r="R33" s="37">
        <f t="shared" si="16"/>
        <v>5</v>
      </c>
      <c r="S33" s="38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E33" s="11"/>
    </row>
    <row r="34" spans="2:31" ht="12.75" customHeight="1" x14ac:dyDescent="0.2">
      <c r="B34" s="18">
        <v>1</v>
      </c>
      <c r="D34" s="10"/>
      <c r="E34" s="10"/>
      <c r="F34" s="23" t="s">
        <v>59</v>
      </c>
      <c r="G34" s="23">
        <v>41919</v>
      </c>
      <c r="H34" s="11" t="s">
        <v>43</v>
      </c>
      <c r="I34" s="11" t="s">
        <v>67</v>
      </c>
      <c r="J34" s="29">
        <v>30</v>
      </c>
      <c r="K34" s="10" t="s">
        <v>39</v>
      </c>
      <c r="L34" s="30">
        <v>12</v>
      </c>
      <c r="M34" s="31"/>
      <c r="N34" s="110"/>
      <c r="O34" s="37"/>
      <c r="P34" s="10"/>
      <c r="Q34" s="10"/>
      <c r="R34" s="37">
        <f t="shared" si="16"/>
        <v>2.5</v>
      </c>
      <c r="S34" s="38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E34" s="31">
        <f>3.5+7+2</f>
        <v>12.5</v>
      </c>
    </row>
    <row r="35" spans="2:31" ht="12.75" customHeight="1" x14ac:dyDescent="0.2">
      <c r="B35" s="18">
        <v>1</v>
      </c>
      <c r="D35" s="10"/>
      <c r="E35" s="10" t="s">
        <v>55</v>
      </c>
      <c r="F35" s="23" t="s">
        <v>61</v>
      </c>
      <c r="G35" s="23">
        <v>41903</v>
      </c>
      <c r="H35" s="11" t="s">
        <v>37</v>
      </c>
      <c r="I35" s="11" t="s">
        <v>68</v>
      </c>
      <c r="J35" s="29">
        <v>30</v>
      </c>
      <c r="K35" s="10" t="s">
        <v>39</v>
      </c>
      <c r="L35" s="30">
        <v>15</v>
      </c>
      <c r="M35" s="31"/>
      <c r="N35" s="109">
        <f>3.5+7+3.5</f>
        <v>14</v>
      </c>
      <c r="O35" s="10"/>
      <c r="P35" s="10"/>
      <c r="Q35" s="10"/>
      <c r="R35" s="38"/>
      <c r="S35" s="38"/>
      <c r="T35" s="10"/>
      <c r="U35" s="10"/>
      <c r="V35" s="10"/>
      <c r="W35" s="10"/>
      <c r="X35" s="10"/>
      <c r="Y35" s="10"/>
      <c r="Z35" s="10">
        <v>1</v>
      </c>
      <c r="AA35" s="10"/>
      <c r="AB35" s="10"/>
      <c r="AC35" s="10"/>
      <c r="AE35" s="31">
        <f>3.5+7+2</f>
        <v>12.5</v>
      </c>
    </row>
    <row r="36" spans="2:31" ht="12.75" customHeight="1" x14ac:dyDescent="0.2">
      <c r="B36" s="18">
        <v>1</v>
      </c>
      <c r="D36" s="10"/>
      <c r="E36" s="10"/>
      <c r="F36" s="23" t="s">
        <v>61</v>
      </c>
      <c r="G36" s="23">
        <v>41903</v>
      </c>
      <c r="H36" s="11" t="s">
        <v>37</v>
      </c>
      <c r="I36" s="11" t="s">
        <v>69</v>
      </c>
      <c r="J36" s="29">
        <v>30</v>
      </c>
      <c r="K36" s="10" t="s">
        <v>39</v>
      </c>
      <c r="L36" s="30">
        <v>30</v>
      </c>
      <c r="M36" s="31"/>
      <c r="N36" s="110"/>
      <c r="O36" s="10"/>
      <c r="P36" s="10"/>
      <c r="Q36" s="10"/>
      <c r="R36" s="38"/>
      <c r="S36" s="38"/>
      <c r="T36" s="38"/>
      <c r="U36" s="38"/>
      <c r="V36" s="38"/>
      <c r="W36" s="38"/>
      <c r="X36" s="10"/>
      <c r="Y36" s="10"/>
      <c r="Z36" s="10"/>
      <c r="AA36" s="10"/>
      <c r="AB36" s="10"/>
      <c r="AC36" s="10"/>
      <c r="AE36" s="11">
        <f>(3.5+7+4)*2</f>
        <v>29</v>
      </c>
    </row>
    <row r="37" spans="2:31" ht="12.75" customHeight="1" x14ac:dyDescent="0.2">
      <c r="B37" s="18">
        <v>1</v>
      </c>
      <c r="D37" s="10"/>
      <c r="E37" s="10"/>
      <c r="F37" s="23" t="s">
        <v>61</v>
      </c>
      <c r="G37" s="23">
        <v>41903</v>
      </c>
      <c r="H37" s="11" t="s">
        <v>37</v>
      </c>
      <c r="I37" s="11" t="s">
        <v>70</v>
      </c>
      <c r="J37" s="29">
        <v>30</v>
      </c>
      <c r="K37" s="10" t="s">
        <v>39</v>
      </c>
      <c r="L37" s="30">
        <v>15</v>
      </c>
      <c r="M37" s="36"/>
      <c r="N37" s="109">
        <f>3.5+7+3.5</f>
        <v>14</v>
      </c>
      <c r="O37" s="10"/>
      <c r="P37" s="10"/>
      <c r="Q37" s="10"/>
      <c r="R37" s="38"/>
      <c r="S37" s="38"/>
      <c r="T37" s="38"/>
      <c r="U37" s="38"/>
      <c r="V37" s="38"/>
      <c r="W37" s="38"/>
      <c r="X37" s="10"/>
      <c r="Y37" s="10"/>
      <c r="Z37" s="10">
        <v>1</v>
      </c>
      <c r="AA37" s="10"/>
      <c r="AB37" s="10"/>
      <c r="AC37" s="10"/>
      <c r="AE37" s="11">
        <f>(3.5+7+4)*2</f>
        <v>29</v>
      </c>
    </row>
    <row r="38" spans="2:31" ht="12.75" customHeight="1" x14ac:dyDescent="0.2">
      <c r="B38" s="18">
        <v>1</v>
      </c>
      <c r="D38" s="10"/>
      <c r="E38" s="10"/>
      <c r="F38" s="23" t="s">
        <v>61</v>
      </c>
      <c r="G38" s="23">
        <v>41903</v>
      </c>
      <c r="H38" s="11" t="s">
        <v>37</v>
      </c>
      <c r="I38" s="11" t="s">
        <v>69</v>
      </c>
      <c r="J38" s="29">
        <v>30</v>
      </c>
      <c r="K38" s="10" t="s">
        <v>39</v>
      </c>
      <c r="L38" s="30">
        <v>30</v>
      </c>
      <c r="M38" s="31"/>
      <c r="N38" s="110"/>
      <c r="O38" s="37"/>
      <c r="P38" s="10"/>
      <c r="Q38" s="10"/>
      <c r="R38" s="38"/>
      <c r="S38" s="38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E38" s="11">
        <f>(3.5+7+4)*2</f>
        <v>29</v>
      </c>
    </row>
    <row r="39" spans="2:31" ht="12.75" customHeight="1" x14ac:dyDescent="0.2">
      <c r="B39" s="18">
        <v>1</v>
      </c>
      <c r="D39" s="10"/>
      <c r="E39" s="10" t="s">
        <v>56</v>
      </c>
      <c r="F39" s="23" t="s">
        <v>61</v>
      </c>
      <c r="G39" s="23">
        <v>41924</v>
      </c>
      <c r="H39" s="11" t="s">
        <v>37</v>
      </c>
      <c r="I39" s="11" t="s">
        <v>71</v>
      </c>
      <c r="J39" s="29">
        <v>30</v>
      </c>
      <c r="K39" s="10" t="s">
        <v>39</v>
      </c>
      <c r="L39" s="30">
        <v>24</v>
      </c>
      <c r="M39" s="31"/>
      <c r="N39" s="50">
        <f>3.5+7+2</f>
        <v>12.5</v>
      </c>
      <c r="O39" s="37"/>
      <c r="P39" s="10"/>
      <c r="Q39" s="10"/>
      <c r="R39" s="37">
        <f>(J39*L39)/144</f>
        <v>5</v>
      </c>
      <c r="S39" s="38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E39" s="11">
        <f>(3.5+7+4)*2</f>
        <v>29</v>
      </c>
    </row>
    <row r="40" spans="2:31" ht="12.75" customHeight="1" x14ac:dyDescent="0.2">
      <c r="B40" s="18">
        <v>1</v>
      </c>
      <c r="D40" s="10"/>
      <c r="E40" s="10" t="s">
        <v>41</v>
      </c>
      <c r="F40" s="23" t="s">
        <v>61</v>
      </c>
      <c r="G40" s="23">
        <v>41810</v>
      </c>
      <c r="H40" s="11" t="s">
        <v>37</v>
      </c>
      <c r="I40" s="11" t="s">
        <v>46</v>
      </c>
      <c r="J40" s="29"/>
      <c r="K40" s="10"/>
      <c r="L40" s="30"/>
      <c r="M40" s="31"/>
      <c r="N40" s="11"/>
      <c r="O40" s="10"/>
      <c r="P40" s="10"/>
      <c r="Q40" s="10"/>
      <c r="R40" s="38"/>
      <c r="S40" s="38"/>
      <c r="T40" s="10"/>
      <c r="U40" s="10"/>
      <c r="V40" s="10"/>
      <c r="W40" s="10"/>
      <c r="X40" s="10">
        <v>1</v>
      </c>
      <c r="Y40" s="10"/>
      <c r="Z40" s="10"/>
      <c r="AA40" s="10"/>
      <c r="AB40" s="10"/>
      <c r="AC40" s="10"/>
      <c r="AE40" s="31">
        <f>3.5+7+1.5</f>
        <v>12</v>
      </c>
    </row>
    <row r="41" spans="2:31" ht="12.75" customHeight="1" x14ac:dyDescent="0.2">
      <c r="B41" s="18">
        <v>1</v>
      </c>
      <c r="D41" s="10"/>
      <c r="E41" s="10" t="s">
        <v>44</v>
      </c>
      <c r="F41" s="23" t="s">
        <v>59</v>
      </c>
      <c r="G41" s="23">
        <v>41812</v>
      </c>
      <c r="H41" s="11" t="s">
        <v>43</v>
      </c>
      <c r="I41" s="11" t="s">
        <v>46</v>
      </c>
      <c r="J41" s="29"/>
      <c r="K41" s="10"/>
      <c r="L41" s="30"/>
      <c r="M41" s="31"/>
      <c r="N41" s="11"/>
      <c r="O41" s="10"/>
      <c r="P41" s="10"/>
      <c r="Q41" s="10"/>
      <c r="R41" s="38"/>
      <c r="S41" s="38"/>
      <c r="T41" s="10"/>
      <c r="U41" s="10"/>
      <c r="V41" s="10"/>
      <c r="W41" s="10"/>
      <c r="X41" s="10">
        <v>1</v>
      </c>
      <c r="Y41" s="10"/>
      <c r="Z41" s="10"/>
      <c r="AA41" s="10"/>
      <c r="AB41" s="10"/>
      <c r="AC41" s="10"/>
      <c r="AE41" s="11">
        <f>3.5+7+3</f>
        <v>13.5</v>
      </c>
    </row>
    <row r="42" spans="2:31" ht="12.75" customHeight="1" x14ac:dyDescent="0.2">
      <c r="B42" s="18">
        <v>1</v>
      </c>
      <c r="D42" s="10"/>
      <c r="E42" s="10" t="s">
        <v>45</v>
      </c>
      <c r="F42" s="23" t="s">
        <v>59</v>
      </c>
      <c r="G42" s="23">
        <v>41878</v>
      </c>
      <c r="H42" s="11" t="s">
        <v>37</v>
      </c>
      <c r="I42" s="11" t="s">
        <v>46</v>
      </c>
      <c r="J42" s="29"/>
      <c r="K42" s="10"/>
      <c r="L42" s="30"/>
      <c r="M42" s="31"/>
      <c r="N42" s="50"/>
      <c r="O42" s="10"/>
      <c r="P42" s="10"/>
      <c r="Q42" s="10"/>
      <c r="R42" s="38"/>
      <c r="S42" s="38"/>
      <c r="T42" s="10"/>
      <c r="U42" s="10"/>
      <c r="V42" s="10"/>
      <c r="W42" s="10"/>
      <c r="X42" s="10">
        <v>1</v>
      </c>
      <c r="Y42" s="10"/>
      <c r="Z42" s="10"/>
      <c r="AA42" s="10"/>
      <c r="AB42" s="10"/>
      <c r="AC42" s="10"/>
      <c r="AE42" s="11">
        <f>(3.5+7+4)*2</f>
        <v>29</v>
      </c>
    </row>
    <row r="43" spans="2:31" ht="12.75" customHeight="1" x14ac:dyDescent="0.2">
      <c r="B43" s="18">
        <v>1</v>
      </c>
      <c r="D43" s="10"/>
      <c r="E43" s="10" t="s">
        <v>48</v>
      </c>
      <c r="F43" s="23" t="s">
        <v>61</v>
      </c>
      <c r="G43" s="23">
        <v>41890</v>
      </c>
      <c r="H43" s="11" t="s">
        <v>43</v>
      </c>
      <c r="I43" s="11" t="s">
        <v>46</v>
      </c>
      <c r="J43" s="29"/>
      <c r="K43" s="10"/>
      <c r="L43" s="30"/>
      <c r="M43" s="31"/>
      <c r="N43" s="50"/>
      <c r="O43" s="10"/>
      <c r="P43" s="10"/>
      <c r="Q43" s="10"/>
      <c r="R43" s="38"/>
      <c r="S43" s="38"/>
      <c r="T43" s="10"/>
      <c r="U43" s="10"/>
      <c r="V43" s="10"/>
      <c r="W43" s="10"/>
      <c r="X43" s="10">
        <v>1</v>
      </c>
      <c r="Y43" s="10"/>
      <c r="Z43" s="10"/>
      <c r="AA43" s="10"/>
      <c r="AB43" s="10"/>
      <c r="AC43" s="10"/>
      <c r="AE43" s="11"/>
    </row>
    <row r="44" spans="2:31" ht="12.75" customHeight="1" x14ac:dyDescent="0.2">
      <c r="B44" s="18">
        <v>1</v>
      </c>
      <c r="D44" s="10"/>
      <c r="E44" s="10"/>
      <c r="F44" s="23"/>
      <c r="G44" s="23"/>
      <c r="H44" s="11"/>
      <c r="I44" s="11"/>
      <c r="J44" s="29"/>
      <c r="K44" s="10"/>
      <c r="L44" s="30"/>
      <c r="M44" s="31"/>
      <c r="N44" s="50"/>
      <c r="O44" s="10"/>
      <c r="P44" s="10"/>
      <c r="Q44" s="10"/>
      <c r="R44" s="38"/>
      <c r="S44" s="38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E44" s="11">
        <f>12</f>
        <v>12</v>
      </c>
    </row>
    <row r="45" spans="2:31" ht="12.75" customHeight="1" x14ac:dyDescent="0.2">
      <c r="B45" s="18">
        <v>1</v>
      </c>
      <c r="D45" s="10" t="s">
        <v>72</v>
      </c>
      <c r="E45" s="10" t="s">
        <v>73</v>
      </c>
      <c r="F45" s="23" t="s">
        <v>103</v>
      </c>
      <c r="G45" s="23" t="s">
        <v>104</v>
      </c>
      <c r="H45" s="11" t="s">
        <v>43</v>
      </c>
      <c r="I45" s="11" t="s">
        <v>74</v>
      </c>
      <c r="J45" s="29">
        <v>24</v>
      </c>
      <c r="K45" s="10" t="s">
        <v>39</v>
      </c>
      <c r="L45" s="30">
        <v>24</v>
      </c>
      <c r="M45" s="31"/>
      <c r="N45" s="11"/>
      <c r="O45" s="10"/>
      <c r="P45" s="10"/>
      <c r="Q45" s="10"/>
      <c r="R45" s="37">
        <f t="shared" ref="R45:R55" si="18">(J45*L45)/144</f>
        <v>4</v>
      </c>
      <c r="S45" s="38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E45" s="11"/>
    </row>
    <row r="46" spans="2:31" ht="12.75" customHeight="1" x14ac:dyDescent="0.2">
      <c r="B46" s="18">
        <v>1</v>
      </c>
      <c r="D46" s="10"/>
      <c r="E46" s="10" t="s">
        <v>75</v>
      </c>
      <c r="F46" s="23" t="s">
        <v>61</v>
      </c>
      <c r="G46" s="23">
        <v>42429</v>
      </c>
      <c r="H46" s="11" t="s">
        <v>37</v>
      </c>
      <c r="I46" s="11" t="s">
        <v>81</v>
      </c>
      <c r="J46" s="29">
        <v>30</v>
      </c>
      <c r="K46" s="10" t="s">
        <v>39</v>
      </c>
      <c r="L46" s="30">
        <v>30</v>
      </c>
      <c r="M46" s="31"/>
      <c r="N46" s="11">
        <f t="shared" ref="N46" si="19">3.5+7+(L46/12)</f>
        <v>13</v>
      </c>
      <c r="O46" s="10"/>
      <c r="P46" s="10"/>
      <c r="Q46" s="10"/>
      <c r="R46" s="37">
        <f t="shared" si="18"/>
        <v>6.25</v>
      </c>
      <c r="S46" s="38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E46" s="11"/>
    </row>
    <row r="47" spans="2:31" ht="12.75" customHeight="1" x14ac:dyDescent="0.2">
      <c r="B47" s="18">
        <v>1</v>
      </c>
      <c r="D47" s="10"/>
      <c r="E47" s="10" t="s">
        <v>76</v>
      </c>
      <c r="F47" s="23" t="s">
        <v>61</v>
      </c>
      <c r="G47" s="23">
        <v>42486</v>
      </c>
      <c r="H47" s="11" t="s">
        <v>37</v>
      </c>
      <c r="I47" s="11" t="s">
        <v>71</v>
      </c>
      <c r="J47" s="29">
        <v>30</v>
      </c>
      <c r="K47" s="10" t="s">
        <v>39</v>
      </c>
      <c r="L47" s="30">
        <v>24</v>
      </c>
      <c r="M47" s="31"/>
      <c r="N47" s="111">
        <f>(3.5+7+((L48+L47+L49+L50)/12))*2</f>
        <v>35</v>
      </c>
      <c r="O47" s="10"/>
      <c r="P47" s="10"/>
      <c r="Q47" s="10"/>
      <c r="R47" s="37">
        <f t="shared" si="18"/>
        <v>5</v>
      </c>
      <c r="S47" s="38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E47" s="11"/>
    </row>
    <row r="48" spans="2:31" ht="12.75" customHeight="1" x14ac:dyDescent="0.2">
      <c r="B48" s="18">
        <v>1</v>
      </c>
      <c r="D48" s="10"/>
      <c r="E48" s="10"/>
      <c r="F48" s="23" t="s">
        <v>61</v>
      </c>
      <c r="G48" s="23">
        <v>42486</v>
      </c>
      <c r="H48" s="11" t="s">
        <v>37</v>
      </c>
      <c r="I48" s="11" t="s">
        <v>67</v>
      </c>
      <c r="J48" s="29">
        <v>30</v>
      </c>
      <c r="K48" s="10" t="s">
        <v>39</v>
      </c>
      <c r="L48" s="30">
        <v>12</v>
      </c>
      <c r="M48" s="31"/>
      <c r="N48" s="113"/>
      <c r="O48" s="10"/>
      <c r="P48" s="10"/>
      <c r="Q48" s="10"/>
      <c r="R48" s="37">
        <f t="shared" si="18"/>
        <v>2.5</v>
      </c>
      <c r="S48" s="38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E48" s="11"/>
    </row>
    <row r="49" spans="2:31" ht="12.75" customHeight="1" x14ac:dyDescent="0.2">
      <c r="B49" s="18">
        <v>1</v>
      </c>
      <c r="D49" s="10"/>
      <c r="E49" s="10"/>
      <c r="F49" s="23" t="s">
        <v>61</v>
      </c>
      <c r="G49" s="23">
        <v>42486</v>
      </c>
      <c r="H49" s="11" t="s">
        <v>37</v>
      </c>
      <c r="I49" s="11" t="s">
        <v>82</v>
      </c>
      <c r="J49" s="29">
        <v>30</v>
      </c>
      <c r="K49" s="10" t="s">
        <v>39</v>
      </c>
      <c r="L49" s="30">
        <v>30</v>
      </c>
      <c r="M49" s="31"/>
      <c r="N49" s="113"/>
      <c r="O49" s="10"/>
      <c r="P49" s="10"/>
      <c r="Q49" s="10"/>
      <c r="R49" s="37">
        <f t="shared" si="18"/>
        <v>6.25</v>
      </c>
      <c r="S49" s="38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E49" s="11"/>
    </row>
    <row r="50" spans="2:31" ht="12.75" customHeight="1" x14ac:dyDescent="0.2">
      <c r="B50" s="18">
        <v>1</v>
      </c>
      <c r="D50" s="10"/>
      <c r="E50" s="10"/>
      <c r="F50" s="23" t="s">
        <v>61</v>
      </c>
      <c r="G50" s="23">
        <v>42486</v>
      </c>
      <c r="H50" s="11" t="s">
        <v>37</v>
      </c>
      <c r="I50" s="11" t="s">
        <v>93</v>
      </c>
      <c r="J50" s="29">
        <v>30</v>
      </c>
      <c r="K50" s="10" t="s">
        <v>39</v>
      </c>
      <c r="L50" s="30">
        <v>18</v>
      </c>
      <c r="M50" s="31"/>
      <c r="N50" s="112"/>
      <c r="O50" s="10"/>
      <c r="P50" s="10"/>
      <c r="Q50" s="10"/>
      <c r="R50" s="37">
        <f t="shared" si="18"/>
        <v>3.75</v>
      </c>
      <c r="S50" s="38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E50" s="11"/>
    </row>
    <row r="51" spans="2:31" ht="12.75" customHeight="1" x14ac:dyDescent="0.2">
      <c r="B51" s="18">
        <v>1</v>
      </c>
      <c r="D51" s="10"/>
      <c r="E51" s="10" t="s">
        <v>94</v>
      </c>
      <c r="F51" s="23" t="s">
        <v>61</v>
      </c>
      <c r="G51" s="23">
        <v>42555</v>
      </c>
      <c r="H51" s="11" t="s">
        <v>37</v>
      </c>
      <c r="I51" s="11" t="s">
        <v>95</v>
      </c>
      <c r="J51" s="29">
        <v>30</v>
      </c>
      <c r="K51" s="10" t="s">
        <v>39</v>
      </c>
      <c r="L51" s="30">
        <v>30</v>
      </c>
      <c r="M51" s="31"/>
      <c r="N51" s="11">
        <f>3.5+7+(L51/12)</f>
        <v>13</v>
      </c>
      <c r="O51" s="10"/>
      <c r="P51" s="10"/>
      <c r="Q51" s="10"/>
      <c r="R51" s="37">
        <f t="shared" si="18"/>
        <v>6.25</v>
      </c>
      <c r="S51" s="38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E51" s="11"/>
    </row>
    <row r="52" spans="2:31" ht="12.75" customHeight="1" x14ac:dyDescent="0.2">
      <c r="B52" s="18">
        <v>1</v>
      </c>
      <c r="D52" s="10"/>
      <c r="E52" s="10" t="s">
        <v>77</v>
      </c>
      <c r="F52" s="23" t="s">
        <v>59</v>
      </c>
      <c r="G52" s="23">
        <v>42496</v>
      </c>
      <c r="H52" s="11" t="s">
        <v>43</v>
      </c>
      <c r="I52" s="11" t="s">
        <v>71</v>
      </c>
      <c r="J52" s="29">
        <v>30</v>
      </c>
      <c r="K52" s="10" t="s">
        <v>39</v>
      </c>
      <c r="L52" s="30">
        <v>24</v>
      </c>
      <c r="M52" s="31"/>
      <c r="N52" s="11">
        <f>3.5+7+(L52/12)</f>
        <v>12.5</v>
      </c>
      <c r="O52" s="37"/>
      <c r="P52" s="10"/>
      <c r="Q52" s="10"/>
      <c r="R52" s="37">
        <f t="shared" si="18"/>
        <v>5</v>
      </c>
      <c r="S52" s="38"/>
      <c r="T52" s="62"/>
      <c r="U52" s="62"/>
      <c r="V52" s="62"/>
      <c r="W52" s="62"/>
      <c r="X52" s="10"/>
      <c r="Y52" s="10"/>
      <c r="Z52" s="63"/>
      <c r="AA52" s="63"/>
      <c r="AB52" s="63"/>
      <c r="AC52" s="63"/>
      <c r="AE52" s="11"/>
    </row>
    <row r="53" spans="2:31" ht="12.75" customHeight="1" x14ac:dyDescent="0.2">
      <c r="B53" s="18">
        <v>1</v>
      </c>
      <c r="D53" s="10"/>
      <c r="E53" s="10" t="s">
        <v>78</v>
      </c>
      <c r="F53" s="23" t="s">
        <v>61</v>
      </c>
      <c r="G53" s="23">
        <v>42587</v>
      </c>
      <c r="H53" s="11" t="s">
        <v>37</v>
      </c>
      <c r="I53" s="10" t="s">
        <v>82</v>
      </c>
      <c r="J53" s="29">
        <v>36</v>
      </c>
      <c r="K53" s="10" t="s">
        <v>39</v>
      </c>
      <c r="L53" s="30">
        <v>36</v>
      </c>
      <c r="M53" s="31"/>
      <c r="N53" s="11"/>
      <c r="O53" s="10"/>
      <c r="P53" s="10"/>
      <c r="Q53" s="10"/>
      <c r="R53" s="37">
        <f t="shared" si="18"/>
        <v>9</v>
      </c>
      <c r="S53" s="38"/>
      <c r="T53" s="62"/>
      <c r="U53" s="10"/>
      <c r="V53" s="10">
        <v>1</v>
      </c>
      <c r="W53" s="10"/>
      <c r="X53" s="10"/>
      <c r="Y53" s="10"/>
      <c r="Z53" s="10"/>
      <c r="AA53" s="10"/>
      <c r="AB53" s="10"/>
      <c r="AC53" s="10"/>
      <c r="AE53" s="11"/>
    </row>
    <row r="54" spans="2:31" ht="12.75" customHeight="1" x14ac:dyDescent="0.2">
      <c r="B54" s="18">
        <v>1</v>
      </c>
      <c r="D54" s="10"/>
      <c r="E54" s="10"/>
      <c r="F54" s="23" t="s">
        <v>61</v>
      </c>
      <c r="G54" s="23">
        <v>42587</v>
      </c>
      <c r="H54" s="11" t="s">
        <v>37</v>
      </c>
      <c r="I54" s="10" t="s">
        <v>83</v>
      </c>
      <c r="J54" s="29">
        <v>30</v>
      </c>
      <c r="K54" s="10" t="s">
        <v>39</v>
      </c>
      <c r="L54" s="30">
        <v>18</v>
      </c>
      <c r="M54" s="31"/>
      <c r="N54" s="11"/>
      <c r="O54" s="37"/>
      <c r="P54" s="10"/>
      <c r="Q54" s="10"/>
      <c r="R54" s="37">
        <f t="shared" si="18"/>
        <v>3.75</v>
      </c>
      <c r="S54" s="38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E54" s="10"/>
    </row>
    <row r="55" spans="2:31" ht="12.75" customHeight="1" x14ac:dyDescent="0.2">
      <c r="B55" s="18">
        <v>1</v>
      </c>
      <c r="D55" s="10"/>
      <c r="E55" s="10" t="s">
        <v>79</v>
      </c>
      <c r="F55" s="23" t="s">
        <v>61</v>
      </c>
      <c r="G55" s="23">
        <v>42587</v>
      </c>
      <c r="H55" s="11" t="s">
        <v>37</v>
      </c>
      <c r="I55" s="10" t="s">
        <v>62</v>
      </c>
      <c r="J55" s="29">
        <v>9</v>
      </c>
      <c r="K55" s="10" t="s">
        <v>39</v>
      </c>
      <c r="L55" s="30">
        <v>12</v>
      </c>
      <c r="M55" s="31"/>
      <c r="N55" s="11">
        <f t="shared" ref="N55:N67" si="20">3.5+7+(L55/12)</f>
        <v>11.5</v>
      </c>
      <c r="O55" s="37"/>
      <c r="P55" s="10"/>
      <c r="Q55" s="10"/>
      <c r="R55" s="37">
        <f t="shared" si="18"/>
        <v>0.75</v>
      </c>
      <c r="S55" s="67"/>
      <c r="T55" s="40"/>
      <c r="U55" s="10"/>
      <c r="V55" s="40"/>
      <c r="W55" s="40"/>
      <c r="X55" s="63"/>
      <c r="Y55" s="63"/>
      <c r="Z55" s="63"/>
      <c r="AA55" s="63"/>
      <c r="AB55" s="63"/>
      <c r="AC55" s="40"/>
      <c r="AE55" s="11"/>
    </row>
    <row r="56" spans="2:31" ht="12.75" customHeight="1" x14ac:dyDescent="0.2">
      <c r="B56" s="18">
        <v>1</v>
      </c>
      <c r="D56" s="10"/>
      <c r="E56" s="10" t="s">
        <v>80</v>
      </c>
      <c r="F56" s="23" t="s">
        <v>59</v>
      </c>
      <c r="G56" s="23">
        <v>42595</v>
      </c>
      <c r="H56" s="11" t="s">
        <v>43</v>
      </c>
      <c r="I56" s="10" t="s">
        <v>82</v>
      </c>
      <c r="J56" s="29">
        <v>36</v>
      </c>
      <c r="K56" s="10" t="s">
        <v>39</v>
      </c>
      <c r="L56" s="30">
        <v>36</v>
      </c>
      <c r="M56" s="31"/>
      <c r="N56" s="11"/>
      <c r="O56" s="37"/>
      <c r="P56" s="10"/>
      <c r="Q56" s="10"/>
      <c r="R56" s="37">
        <f>(J56*L56)/144</f>
        <v>9</v>
      </c>
      <c r="S56" s="67"/>
      <c r="T56" s="40"/>
      <c r="U56" s="10"/>
      <c r="V56" s="10">
        <v>1</v>
      </c>
      <c r="W56" s="40"/>
      <c r="X56" s="63"/>
      <c r="Y56" s="63"/>
      <c r="Z56" s="63"/>
      <c r="AA56" s="63"/>
      <c r="AB56" s="63"/>
      <c r="AC56" s="40"/>
      <c r="AE56" s="11"/>
    </row>
    <row r="57" spans="2:31" ht="12.75" customHeight="1" x14ac:dyDescent="0.2">
      <c r="B57" s="18">
        <v>1</v>
      </c>
      <c r="D57" s="10"/>
      <c r="E57" s="10"/>
      <c r="F57" s="23" t="s">
        <v>59</v>
      </c>
      <c r="G57" s="23">
        <v>42595</v>
      </c>
      <c r="H57" s="11" t="s">
        <v>43</v>
      </c>
      <c r="I57" s="10" t="s">
        <v>83</v>
      </c>
      <c r="J57" s="29">
        <v>30</v>
      </c>
      <c r="K57" s="10" t="s">
        <v>39</v>
      </c>
      <c r="L57" s="30">
        <v>18</v>
      </c>
      <c r="M57" s="31"/>
      <c r="N57" s="11"/>
      <c r="O57" s="37"/>
      <c r="P57" s="10"/>
      <c r="Q57" s="10"/>
      <c r="R57" s="37">
        <f t="shared" ref="R57:R67" si="21">(J57*L57)/144</f>
        <v>3.75</v>
      </c>
      <c r="S57" s="67"/>
      <c r="T57" s="40"/>
      <c r="U57" s="40"/>
      <c r="V57" s="40"/>
      <c r="W57" s="40"/>
      <c r="X57" s="63"/>
      <c r="Y57" s="64"/>
      <c r="Z57" s="64"/>
      <c r="AA57" s="64"/>
      <c r="AB57" s="64"/>
      <c r="AC57" s="40"/>
      <c r="AE57" s="11"/>
    </row>
    <row r="58" spans="2:31" ht="12.75" customHeight="1" x14ac:dyDescent="0.2">
      <c r="B58" s="18">
        <v>1</v>
      </c>
      <c r="D58" s="10"/>
      <c r="E58" s="10" t="s">
        <v>84</v>
      </c>
      <c r="F58" s="23" t="s">
        <v>59</v>
      </c>
      <c r="G58" s="23">
        <v>42590</v>
      </c>
      <c r="H58" s="11" t="s">
        <v>43</v>
      </c>
      <c r="I58" s="10" t="s">
        <v>62</v>
      </c>
      <c r="J58" s="29">
        <v>9</v>
      </c>
      <c r="K58" s="10" t="s">
        <v>39</v>
      </c>
      <c r="L58" s="30">
        <v>12</v>
      </c>
      <c r="M58" s="31"/>
      <c r="N58" s="11">
        <f t="shared" si="20"/>
        <v>11.5</v>
      </c>
      <c r="O58" s="37"/>
      <c r="P58" s="10"/>
      <c r="Q58" s="10"/>
      <c r="R58" s="37">
        <f t="shared" si="21"/>
        <v>0.75</v>
      </c>
      <c r="S58" s="67"/>
      <c r="T58" s="40"/>
      <c r="U58" s="40"/>
      <c r="V58" s="40"/>
      <c r="W58" s="40"/>
      <c r="X58" s="63"/>
      <c r="Y58" s="64"/>
      <c r="Z58" s="64"/>
      <c r="AA58" s="64"/>
      <c r="AB58" s="64"/>
      <c r="AC58" s="40"/>
      <c r="AE58" s="11"/>
    </row>
    <row r="59" spans="2:31" ht="12.75" customHeight="1" x14ac:dyDescent="0.2">
      <c r="B59" s="18">
        <v>1</v>
      </c>
      <c r="D59" s="10"/>
      <c r="E59" s="10" t="s">
        <v>85</v>
      </c>
      <c r="F59" s="23" t="s">
        <v>61</v>
      </c>
      <c r="G59" s="23">
        <v>42426</v>
      </c>
      <c r="H59" s="11" t="s">
        <v>37</v>
      </c>
      <c r="I59" s="10" t="s">
        <v>46</v>
      </c>
      <c r="J59" s="29"/>
      <c r="K59" s="10"/>
      <c r="L59" s="30"/>
      <c r="M59" s="31"/>
      <c r="N59" s="11"/>
      <c r="O59" s="37"/>
      <c r="P59" s="10"/>
      <c r="Q59" s="10"/>
      <c r="R59" s="38"/>
      <c r="S59" s="67"/>
      <c r="T59" s="40"/>
      <c r="U59" s="40"/>
      <c r="V59" s="40"/>
      <c r="W59" s="40"/>
      <c r="X59" s="63">
        <v>1</v>
      </c>
      <c r="Y59" s="64"/>
      <c r="Z59" s="64"/>
      <c r="AA59" s="64"/>
      <c r="AB59" s="64"/>
      <c r="AC59" s="40"/>
      <c r="AE59" s="11"/>
    </row>
    <row r="60" spans="2:31" ht="12.75" customHeight="1" x14ac:dyDescent="0.2">
      <c r="B60" s="18">
        <v>1</v>
      </c>
      <c r="D60" s="10"/>
      <c r="E60" s="10" t="s">
        <v>96</v>
      </c>
      <c r="F60" s="23" t="s">
        <v>61</v>
      </c>
      <c r="G60" s="23">
        <v>42547</v>
      </c>
      <c r="H60" s="11" t="s">
        <v>37</v>
      </c>
      <c r="I60" s="10" t="s">
        <v>46</v>
      </c>
      <c r="J60" s="29"/>
      <c r="K60" s="10"/>
      <c r="L60" s="30"/>
      <c r="M60" s="31"/>
      <c r="N60" s="11"/>
      <c r="O60" s="37"/>
      <c r="P60" s="10"/>
      <c r="Q60" s="10"/>
      <c r="R60" s="38"/>
      <c r="S60" s="67"/>
      <c r="T60" s="40"/>
      <c r="U60" s="40"/>
      <c r="V60" s="40"/>
      <c r="W60" s="40"/>
      <c r="X60" s="63">
        <v>1</v>
      </c>
      <c r="Y60" s="64"/>
      <c r="Z60" s="64"/>
      <c r="AA60" s="64"/>
      <c r="AB60" s="64"/>
      <c r="AC60" s="40"/>
      <c r="AE60" s="11"/>
    </row>
    <row r="61" spans="2:31" ht="12.75" customHeight="1" x14ac:dyDescent="0.2">
      <c r="B61" s="18">
        <v>1</v>
      </c>
      <c r="D61" s="10"/>
      <c r="E61" s="10" t="s">
        <v>87</v>
      </c>
      <c r="F61" s="23" t="s">
        <v>59</v>
      </c>
      <c r="G61" s="23">
        <v>42610</v>
      </c>
      <c r="H61" s="11" t="s">
        <v>43</v>
      </c>
      <c r="I61" s="11" t="s">
        <v>95</v>
      </c>
      <c r="J61" s="29">
        <v>30</v>
      </c>
      <c r="K61" s="10" t="s">
        <v>39</v>
      </c>
      <c r="L61" s="30">
        <v>30</v>
      </c>
      <c r="M61" s="31"/>
      <c r="N61" s="11">
        <f t="shared" ref="N61:N62" si="22">3.5+7+(L61/12)</f>
        <v>13</v>
      </c>
      <c r="O61" s="37"/>
      <c r="P61" s="10"/>
      <c r="Q61" s="10"/>
      <c r="R61" s="37">
        <f t="shared" ref="R61:R62" si="23">(J61*L61)/144</f>
        <v>6.25</v>
      </c>
      <c r="S61" s="67"/>
      <c r="T61" s="40"/>
      <c r="U61" s="40"/>
      <c r="V61" s="40"/>
      <c r="W61" s="40"/>
      <c r="X61" s="63"/>
      <c r="Y61" s="64"/>
      <c r="Z61" s="64"/>
      <c r="AA61" s="64"/>
      <c r="AB61" s="64"/>
      <c r="AC61" s="40"/>
      <c r="AE61" s="37"/>
    </row>
    <row r="62" spans="2:31" ht="12.75" customHeight="1" x14ac:dyDescent="0.2">
      <c r="B62" s="18">
        <v>1</v>
      </c>
      <c r="D62" s="10"/>
      <c r="E62" s="10" t="s">
        <v>88</v>
      </c>
      <c r="F62" s="23" t="s">
        <v>61</v>
      </c>
      <c r="G62" s="23">
        <v>42650</v>
      </c>
      <c r="H62" s="11" t="s">
        <v>37</v>
      </c>
      <c r="I62" s="10" t="s">
        <v>90</v>
      </c>
      <c r="J62" s="29">
        <v>30</v>
      </c>
      <c r="K62" s="10" t="s">
        <v>39</v>
      </c>
      <c r="L62" s="30">
        <v>30</v>
      </c>
      <c r="M62" s="31"/>
      <c r="N62" s="11">
        <f t="shared" si="22"/>
        <v>13</v>
      </c>
      <c r="O62" s="37"/>
      <c r="P62" s="10"/>
      <c r="Q62" s="10"/>
      <c r="R62" s="37">
        <f t="shared" si="23"/>
        <v>6.25</v>
      </c>
      <c r="S62" s="67"/>
      <c r="T62" s="40"/>
      <c r="U62" s="40"/>
      <c r="V62" s="40"/>
      <c r="W62" s="40"/>
      <c r="X62" s="63"/>
      <c r="Y62" s="64"/>
      <c r="Z62" s="64"/>
      <c r="AA62" s="64"/>
      <c r="AB62" s="64"/>
      <c r="AC62" s="40"/>
      <c r="AE62" s="37"/>
    </row>
    <row r="63" spans="2:31" ht="12.75" customHeight="1" x14ac:dyDescent="0.2">
      <c r="B63" s="18">
        <v>1</v>
      </c>
      <c r="D63" s="10"/>
      <c r="E63" s="10"/>
      <c r="F63" s="23"/>
      <c r="G63" s="23"/>
      <c r="H63" s="11"/>
      <c r="I63" s="10"/>
      <c r="J63" s="29"/>
      <c r="K63" s="10"/>
      <c r="L63" s="30"/>
      <c r="M63" s="31"/>
      <c r="N63" s="11"/>
      <c r="O63" s="37"/>
      <c r="P63" s="10"/>
      <c r="Q63" s="10"/>
      <c r="R63" s="37"/>
      <c r="S63" s="67"/>
      <c r="T63" s="40"/>
      <c r="U63" s="40"/>
      <c r="V63" s="40"/>
      <c r="W63" s="40"/>
      <c r="X63" s="64"/>
      <c r="Y63" s="64"/>
      <c r="Z63" s="64"/>
      <c r="AA63" s="64"/>
      <c r="AB63" s="64"/>
      <c r="AC63" s="40"/>
      <c r="AE63" s="37"/>
    </row>
    <row r="64" spans="2:31" ht="12.75" customHeight="1" x14ac:dyDescent="0.2">
      <c r="B64" s="18">
        <v>1</v>
      </c>
      <c r="D64" s="10" t="s">
        <v>86</v>
      </c>
      <c r="E64" s="10" t="s">
        <v>89</v>
      </c>
      <c r="F64" s="23" t="s">
        <v>59</v>
      </c>
      <c r="G64" s="23">
        <v>42658</v>
      </c>
      <c r="H64" s="11" t="s">
        <v>43</v>
      </c>
      <c r="I64" s="10" t="s">
        <v>82</v>
      </c>
      <c r="J64" s="29">
        <v>30</v>
      </c>
      <c r="K64" s="10" t="s">
        <v>39</v>
      </c>
      <c r="L64" s="30">
        <v>30</v>
      </c>
      <c r="M64" s="31"/>
      <c r="N64" s="111">
        <f>3.5+7+((L64+L65)/12)</f>
        <v>14.5</v>
      </c>
      <c r="O64" s="37"/>
      <c r="P64" s="10"/>
      <c r="Q64" s="10"/>
      <c r="R64" s="37">
        <f t="shared" si="21"/>
        <v>6.25</v>
      </c>
      <c r="S64" s="67"/>
      <c r="T64" s="40"/>
      <c r="U64" s="40"/>
      <c r="V64" s="40"/>
      <c r="W64" s="40"/>
      <c r="X64" s="64"/>
      <c r="Y64" s="64"/>
      <c r="Z64" s="64"/>
      <c r="AA64" s="64"/>
      <c r="AB64" s="64"/>
      <c r="AC64" s="40"/>
      <c r="AE64" s="73"/>
    </row>
    <row r="65" spans="2:31" ht="12.75" customHeight="1" x14ac:dyDescent="0.2">
      <c r="B65" s="18">
        <v>1</v>
      </c>
      <c r="D65" s="10"/>
      <c r="E65" s="10"/>
      <c r="F65" s="23" t="s">
        <v>59</v>
      </c>
      <c r="G65" s="23">
        <v>42658</v>
      </c>
      <c r="H65" s="11" t="s">
        <v>43</v>
      </c>
      <c r="I65" s="10" t="s">
        <v>83</v>
      </c>
      <c r="J65" s="29">
        <v>30</v>
      </c>
      <c r="K65" s="10" t="s">
        <v>39</v>
      </c>
      <c r="L65" s="30">
        <v>18</v>
      </c>
      <c r="M65" s="31"/>
      <c r="N65" s="112"/>
      <c r="O65" s="37"/>
      <c r="P65" s="10"/>
      <c r="Q65" s="10"/>
      <c r="R65" s="37">
        <f t="shared" si="21"/>
        <v>3.75</v>
      </c>
      <c r="S65" s="67"/>
      <c r="T65" s="40"/>
      <c r="U65" s="40"/>
      <c r="V65" s="40"/>
      <c r="W65" s="40"/>
      <c r="X65" s="64"/>
      <c r="Y65" s="64"/>
      <c r="Z65" s="64"/>
      <c r="AA65" s="64"/>
      <c r="AB65" s="64"/>
      <c r="AC65" s="40"/>
      <c r="AE65" s="73"/>
    </row>
    <row r="66" spans="2:31" ht="12.75" customHeight="1" x14ac:dyDescent="0.2">
      <c r="B66" s="18">
        <v>1</v>
      </c>
      <c r="D66" s="10"/>
      <c r="E66" s="10" t="s">
        <v>97</v>
      </c>
      <c r="F66" s="23" t="s">
        <v>61</v>
      </c>
      <c r="G66" s="23">
        <v>42800</v>
      </c>
      <c r="H66" s="11" t="s">
        <v>37</v>
      </c>
      <c r="I66" s="11" t="s">
        <v>81</v>
      </c>
      <c r="J66" s="29">
        <v>30</v>
      </c>
      <c r="K66" s="10" t="s">
        <v>39</v>
      </c>
      <c r="L66" s="30">
        <v>30</v>
      </c>
      <c r="M66" s="31"/>
      <c r="N66" s="11"/>
      <c r="O66" s="10"/>
      <c r="P66" s="10"/>
      <c r="Q66" s="10"/>
      <c r="R66" s="37">
        <f t="shared" si="21"/>
        <v>6.25</v>
      </c>
      <c r="S66" s="38"/>
      <c r="T66" s="10"/>
      <c r="U66" s="10">
        <v>1</v>
      </c>
      <c r="V66" s="10"/>
      <c r="W66" s="10"/>
      <c r="X66" s="10"/>
      <c r="Y66" s="64"/>
      <c r="Z66" s="64"/>
      <c r="AA66" s="64"/>
      <c r="AB66" s="64"/>
      <c r="AC66" s="10"/>
      <c r="AE66" s="11"/>
    </row>
    <row r="67" spans="2:31" ht="12.75" customHeight="1" x14ac:dyDescent="0.2">
      <c r="B67" s="18">
        <v>1</v>
      </c>
      <c r="D67" s="10"/>
      <c r="E67" s="10" t="s">
        <v>98</v>
      </c>
      <c r="F67" s="23" t="s">
        <v>59</v>
      </c>
      <c r="G67" s="23">
        <v>42900</v>
      </c>
      <c r="H67" s="11" t="s">
        <v>43</v>
      </c>
      <c r="I67" s="10" t="s">
        <v>91</v>
      </c>
      <c r="J67" s="29">
        <v>30</v>
      </c>
      <c r="K67" s="10" t="s">
        <v>39</v>
      </c>
      <c r="L67" s="30">
        <v>30</v>
      </c>
      <c r="M67" s="31"/>
      <c r="N67" s="11">
        <f t="shared" si="20"/>
        <v>13</v>
      </c>
      <c r="O67" s="10"/>
      <c r="P67" s="10"/>
      <c r="Q67" s="10"/>
      <c r="R67" s="37">
        <f t="shared" si="21"/>
        <v>6.25</v>
      </c>
      <c r="S67" s="38"/>
      <c r="T67" s="10"/>
      <c r="U67" s="10"/>
      <c r="V67" s="10"/>
      <c r="W67" s="10"/>
      <c r="X67" s="10"/>
      <c r="Y67" s="64"/>
      <c r="Z67" s="64"/>
      <c r="AA67" s="64"/>
      <c r="AB67" s="64"/>
      <c r="AC67" s="10"/>
      <c r="AE67" s="11"/>
    </row>
    <row r="68" spans="2:31" ht="12.75" customHeight="1" x14ac:dyDescent="0.2">
      <c r="B68" s="18">
        <v>1</v>
      </c>
      <c r="D68" s="10"/>
      <c r="E68" s="10" t="s">
        <v>99</v>
      </c>
      <c r="F68" s="23" t="s">
        <v>59</v>
      </c>
      <c r="G68" s="23">
        <v>42604</v>
      </c>
      <c r="H68" s="11" t="s">
        <v>43</v>
      </c>
      <c r="I68" s="10" t="s">
        <v>46</v>
      </c>
      <c r="J68" s="29"/>
      <c r="K68" s="10"/>
      <c r="L68" s="30"/>
      <c r="M68" s="31"/>
      <c r="N68" s="11"/>
      <c r="O68" s="10"/>
      <c r="P68" s="10"/>
      <c r="Q68" s="10"/>
      <c r="R68" s="37"/>
      <c r="S68" s="38"/>
      <c r="T68" s="10"/>
      <c r="U68" s="10"/>
      <c r="V68" s="10"/>
      <c r="W68" s="10"/>
      <c r="X68" s="10">
        <v>1</v>
      </c>
      <c r="Y68" s="10"/>
      <c r="Z68" s="10"/>
      <c r="AA68" s="10"/>
      <c r="AB68" s="10"/>
      <c r="AC68" s="10"/>
      <c r="AE68" s="11"/>
    </row>
    <row r="69" spans="2:31" ht="12.75" customHeight="1" thickBot="1" x14ac:dyDescent="0.25">
      <c r="B69" s="18">
        <v>1</v>
      </c>
      <c r="D69" s="10"/>
      <c r="E69" s="10"/>
      <c r="F69" s="23"/>
      <c r="G69" s="23"/>
      <c r="H69" s="11"/>
      <c r="I69" s="10"/>
      <c r="J69" s="29"/>
      <c r="K69" s="10"/>
      <c r="L69" s="30"/>
      <c r="M69" s="31"/>
      <c r="N69" s="52"/>
      <c r="O69" s="10"/>
      <c r="P69" s="10"/>
      <c r="Q69" s="10"/>
      <c r="R69" s="38"/>
      <c r="S69" s="38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E69" s="11"/>
    </row>
    <row r="70" spans="2:31" ht="12.75" customHeight="1" x14ac:dyDescent="0.2">
      <c r="B70" s="18">
        <v>1</v>
      </c>
      <c r="D70" s="10"/>
      <c r="E70" s="10"/>
      <c r="F70" s="23"/>
      <c r="G70" s="23"/>
      <c r="H70" s="11"/>
      <c r="I70" s="11"/>
      <c r="J70" s="29"/>
      <c r="K70" s="33"/>
      <c r="L70" s="30"/>
      <c r="M70" s="74"/>
      <c r="N70" s="10"/>
      <c r="O70" s="10"/>
      <c r="P70" s="10"/>
      <c r="Q70" s="10"/>
      <c r="R70" s="38"/>
      <c r="S70" s="38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E70" s="9">
        <f>(3.5+7+4)*2</f>
        <v>29</v>
      </c>
    </row>
    <row r="71" spans="2:31" ht="12.75" customHeight="1" x14ac:dyDescent="0.2">
      <c r="B71" s="18">
        <v>1</v>
      </c>
      <c r="D71" s="10"/>
      <c r="E71" s="10"/>
      <c r="F71" s="23"/>
      <c r="G71" s="23"/>
      <c r="H71" s="11"/>
      <c r="I71" s="11"/>
      <c r="J71" s="29"/>
      <c r="K71" s="10"/>
      <c r="L71" s="30"/>
      <c r="M71" s="75"/>
      <c r="N71" s="38"/>
      <c r="O71" s="10"/>
      <c r="P71" s="10"/>
      <c r="Q71" s="10"/>
      <c r="R71" s="38"/>
      <c r="S71" s="38"/>
      <c r="T71" s="62"/>
      <c r="U71" s="10"/>
      <c r="V71" s="10"/>
      <c r="W71" s="10"/>
      <c r="X71" s="10"/>
      <c r="Y71" s="10"/>
      <c r="Z71" s="10"/>
      <c r="AA71" s="10"/>
      <c r="AB71" s="10"/>
      <c r="AC71" s="10"/>
      <c r="AE71" s="36">
        <f>(3.5+7+2)</f>
        <v>12.5</v>
      </c>
    </row>
    <row r="72" spans="2:31" ht="12.75" customHeight="1" x14ac:dyDescent="0.2">
      <c r="B72" s="18">
        <v>1</v>
      </c>
      <c r="D72" s="10"/>
      <c r="E72" s="10"/>
      <c r="F72" s="23"/>
      <c r="G72" s="23"/>
      <c r="H72" s="11"/>
      <c r="I72" s="11"/>
      <c r="J72" s="29"/>
      <c r="K72" s="10"/>
      <c r="L72" s="30"/>
      <c r="M72" s="74"/>
      <c r="N72" s="10"/>
      <c r="O72" s="10"/>
      <c r="P72" s="10"/>
      <c r="Q72" s="10"/>
      <c r="R72" s="38"/>
      <c r="S72" s="38"/>
      <c r="T72" s="62"/>
      <c r="U72" s="10"/>
      <c r="V72" s="10"/>
      <c r="W72" s="10"/>
      <c r="X72" s="10"/>
      <c r="Y72" s="10"/>
      <c r="Z72" s="10"/>
      <c r="AA72" s="10"/>
      <c r="AB72" s="10"/>
      <c r="AC72" s="10"/>
      <c r="AE72" s="11">
        <f>3.5+7+3</f>
        <v>13.5</v>
      </c>
    </row>
    <row r="73" spans="2:31" ht="12.75" customHeight="1" x14ac:dyDescent="0.2">
      <c r="B73" s="18">
        <v>1</v>
      </c>
      <c r="D73" s="10"/>
      <c r="E73" s="10"/>
      <c r="F73" s="39"/>
      <c r="G73" s="23"/>
      <c r="H73" s="11"/>
      <c r="I73" s="11"/>
      <c r="J73" s="29"/>
      <c r="K73" s="10"/>
      <c r="L73" s="30"/>
      <c r="M73" s="31"/>
      <c r="N73" s="11"/>
      <c r="O73" s="37"/>
      <c r="P73" s="10"/>
      <c r="Q73" s="10"/>
      <c r="R73" s="38"/>
      <c r="S73" s="38"/>
      <c r="T73" s="38"/>
      <c r="U73" s="10"/>
      <c r="V73" s="10"/>
      <c r="W73" s="10"/>
      <c r="X73" s="10"/>
      <c r="Y73" s="10"/>
      <c r="Z73" s="10"/>
      <c r="AA73" s="10"/>
      <c r="AB73" s="10"/>
      <c r="AC73" s="10"/>
      <c r="AE73" s="11"/>
    </row>
    <row r="74" spans="2:31" ht="12.75" customHeight="1" x14ac:dyDescent="0.2">
      <c r="B74" s="18">
        <v>1</v>
      </c>
      <c r="D74" s="10"/>
      <c r="E74" s="10"/>
      <c r="F74" s="23"/>
      <c r="G74" s="23"/>
      <c r="H74" s="11"/>
      <c r="I74" s="10"/>
      <c r="J74" s="29"/>
      <c r="K74" s="33"/>
      <c r="L74" s="30"/>
      <c r="M74" s="31"/>
      <c r="N74" s="11"/>
      <c r="O74" s="10"/>
      <c r="P74" s="10"/>
      <c r="Q74" s="10"/>
      <c r="R74" s="38"/>
      <c r="S74" s="38"/>
      <c r="T74" s="62"/>
      <c r="U74" s="62"/>
      <c r="V74" s="62"/>
      <c r="W74" s="62"/>
      <c r="X74" s="10"/>
      <c r="Y74" s="10"/>
      <c r="Z74" s="10"/>
      <c r="AA74" s="10"/>
      <c r="AB74" s="10"/>
      <c r="AC74" s="10"/>
      <c r="AE74" s="11"/>
    </row>
    <row r="75" spans="2:31" ht="12.75" customHeight="1" x14ac:dyDescent="0.2">
      <c r="B75" s="18">
        <v>1</v>
      </c>
      <c r="D75" s="10"/>
      <c r="E75" s="10"/>
      <c r="F75" s="23"/>
      <c r="G75" s="23"/>
      <c r="H75" s="11"/>
      <c r="I75" s="10"/>
      <c r="J75" s="29"/>
      <c r="K75" s="10"/>
      <c r="L75" s="30"/>
      <c r="M75" s="31"/>
      <c r="N75" s="37"/>
      <c r="O75" s="37"/>
      <c r="P75" s="10"/>
      <c r="Q75" s="10"/>
      <c r="R75" s="38"/>
      <c r="S75" s="38"/>
      <c r="T75" s="62"/>
      <c r="U75" s="10"/>
      <c r="V75" s="10"/>
      <c r="W75" s="10"/>
      <c r="X75" s="10"/>
      <c r="Y75" s="10"/>
      <c r="Z75" s="10"/>
      <c r="AA75" s="10"/>
      <c r="AB75" s="10"/>
      <c r="AC75" s="10"/>
      <c r="AE75" s="37"/>
    </row>
    <row r="76" spans="2:31" ht="12.75" customHeight="1" x14ac:dyDescent="0.2">
      <c r="B76" s="18">
        <v>1</v>
      </c>
      <c r="D76" s="10"/>
      <c r="E76" s="10"/>
      <c r="F76" s="35"/>
      <c r="G76" s="23"/>
      <c r="H76" s="11"/>
      <c r="I76" s="23"/>
      <c r="J76" s="29"/>
      <c r="K76" s="10"/>
      <c r="L76" s="30"/>
      <c r="M76" s="31"/>
      <c r="N76" s="50"/>
      <c r="O76" s="37"/>
      <c r="P76" s="10"/>
      <c r="Q76" s="10"/>
      <c r="R76" s="38"/>
      <c r="S76" s="38"/>
      <c r="T76" s="62"/>
      <c r="U76" s="10"/>
      <c r="V76" s="10"/>
      <c r="W76" s="10"/>
      <c r="X76" s="10"/>
      <c r="Y76" s="10"/>
      <c r="Z76" s="10"/>
      <c r="AA76" s="10"/>
      <c r="AB76" s="10"/>
      <c r="AC76" s="10"/>
      <c r="AE76" s="11">
        <v>29</v>
      </c>
    </row>
    <row r="77" spans="2:31" ht="12.75" customHeight="1" x14ac:dyDescent="0.2">
      <c r="B77" s="18">
        <v>1</v>
      </c>
      <c r="D77" s="10"/>
      <c r="E77" s="10"/>
      <c r="F77" s="35"/>
      <c r="G77" s="23"/>
      <c r="H77" s="11"/>
      <c r="I77" s="23"/>
      <c r="J77" s="29"/>
      <c r="K77" s="10"/>
      <c r="L77" s="30"/>
      <c r="M77" s="31"/>
      <c r="N77" s="50"/>
      <c r="O77" s="10"/>
      <c r="P77" s="10"/>
      <c r="Q77" s="10"/>
      <c r="R77" s="38"/>
      <c r="S77" s="38"/>
      <c r="T77" s="62"/>
      <c r="U77" s="10"/>
      <c r="V77" s="10"/>
      <c r="W77" s="10"/>
      <c r="X77" s="10"/>
      <c r="Y77" s="10"/>
      <c r="Z77" s="10"/>
      <c r="AA77" s="10"/>
      <c r="AB77" s="10"/>
      <c r="AC77" s="10"/>
      <c r="AE77" s="11">
        <v>29</v>
      </c>
    </row>
    <row r="78" spans="2:31" ht="12.75" customHeight="1" x14ac:dyDescent="0.2">
      <c r="B78" s="18">
        <v>1</v>
      </c>
      <c r="D78" s="10"/>
      <c r="E78" s="10"/>
      <c r="F78" s="35"/>
      <c r="G78" s="23"/>
      <c r="H78" s="11"/>
      <c r="I78" s="10"/>
      <c r="J78" s="29"/>
      <c r="K78" s="10"/>
      <c r="L78" s="30"/>
      <c r="M78" s="31"/>
      <c r="N78" s="11"/>
      <c r="O78" s="10"/>
      <c r="P78" s="10"/>
      <c r="Q78" s="10"/>
      <c r="R78" s="38"/>
      <c r="S78" s="38"/>
      <c r="T78" s="62"/>
      <c r="U78" s="10"/>
      <c r="V78" s="10"/>
      <c r="W78" s="10"/>
      <c r="X78" s="10"/>
      <c r="Y78" s="10"/>
      <c r="Z78" s="10"/>
      <c r="AA78" s="10"/>
      <c r="AB78" s="10"/>
      <c r="AC78" s="10"/>
      <c r="AE78" s="11"/>
    </row>
    <row r="79" spans="2:31" ht="12.75" customHeight="1" x14ac:dyDescent="0.2">
      <c r="B79" s="18">
        <v>1</v>
      </c>
      <c r="D79" s="10"/>
      <c r="E79" s="10"/>
      <c r="F79" s="35"/>
      <c r="G79" s="23"/>
      <c r="H79" s="11"/>
      <c r="I79" s="11"/>
      <c r="J79" s="29"/>
      <c r="K79" s="10"/>
      <c r="L79" s="30"/>
      <c r="M79" s="31"/>
      <c r="N79" s="50"/>
      <c r="O79" s="10"/>
      <c r="P79" s="10"/>
      <c r="Q79" s="10"/>
      <c r="R79" s="38"/>
      <c r="S79" s="38"/>
      <c r="T79" s="62"/>
      <c r="U79" s="10"/>
      <c r="V79" s="10"/>
      <c r="W79" s="10"/>
      <c r="X79" s="10"/>
      <c r="Y79" s="10"/>
      <c r="Z79" s="10"/>
      <c r="AA79" s="10"/>
      <c r="AB79" s="10"/>
      <c r="AC79" s="10"/>
      <c r="AE79" s="11"/>
    </row>
    <row r="80" spans="2:31" ht="12.75" customHeight="1" x14ac:dyDescent="0.2">
      <c r="B80" s="18">
        <v>1</v>
      </c>
      <c r="D80" s="10"/>
      <c r="E80" s="10"/>
      <c r="F80" s="35"/>
      <c r="G80" s="23"/>
      <c r="H80" s="11"/>
      <c r="I80" s="11"/>
      <c r="J80" s="29"/>
      <c r="K80" s="10"/>
      <c r="L80" s="30"/>
      <c r="M80" s="31"/>
      <c r="N80" s="50"/>
      <c r="O80" s="37"/>
      <c r="P80" s="10"/>
      <c r="Q80" s="10"/>
      <c r="R80" s="38"/>
      <c r="S80" s="38"/>
      <c r="T80" s="62"/>
      <c r="U80" s="38"/>
      <c r="V80" s="38"/>
      <c r="W80" s="38"/>
      <c r="X80" s="10"/>
      <c r="Y80" s="10"/>
      <c r="Z80" s="10"/>
      <c r="AA80" s="10"/>
      <c r="AB80" s="10"/>
      <c r="AC80" s="10"/>
      <c r="AE80" s="73"/>
    </row>
    <row r="81" spans="2:31" ht="12.75" customHeight="1" x14ac:dyDescent="0.2">
      <c r="B81" s="18">
        <v>1</v>
      </c>
      <c r="D81" s="10"/>
      <c r="E81" s="10"/>
      <c r="F81" s="35"/>
      <c r="G81" s="23"/>
      <c r="H81" s="11"/>
      <c r="I81" s="11"/>
      <c r="J81" s="29"/>
      <c r="K81" s="10"/>
      <c r="L81" s="30"/>
      <c r="M81" s="36"/>
      <c r="N81" s="11"/>
      <c r="O81" s="37"/>
      <c r="P81" s="10"/>
      <c r="Q81" s="10"/>
      <c r="R81" s="38"/>
      <c r="S81" s="38"/>
      <c r="T81" s="62"/>
      <c r="U81" s="10"/>
      <c r="V81" s="10"/>
      <c r="W81" s="10"/>
      <c r="X81" s="10"/>
      <c r="Y81" s="10"/>
      <c r="Z81" s="10"/>
      <c r="AA81" s="10"/>
      <c r="AB81" s="10"/>
      <c r="AC81" s="10"/>
      <c r="AE81" s="11"/>
    </row>
    <row r="82" spans="2:31" ht="12.75" customHeight="1" x14ac:dyDescent="0.2">
      <c r="B82" s="18">
        <v>1</v>
      </c>
      <c r="D82" s="10"/>
      <c r="E82" s="10"/>
      <c r="F82" s="35"/>
      <c r="G82" s="23"/>
      <c r="H82" s="11"/>
      <c r="I82" s="11"/>
      <c r="J82" s="29"/>
      <c r="K82" s="10"/>
      <c r="L82" s="30"/>
      <c r="M82" s="31"/>
      <c r="N82" s="50"/>
      <c r="O82" s="37"/>
      <c r="P82" s="10"/>
      <c r="Q82" s="10"/>
      <c r="R82" s="38"/>
      <c r="S82" s="38"/>
      <c r="T82" s="62"/>
      <c r="U82" s="10"/>
      <c r="V82" s="10"/>
      <c r="W82" s="10"/>
      <c r="X82" s="10"/>
      <c r="Y82" s="10"/>
      <c r="Z82" s="10"/>
      <c r="AA82" s="10"/>
      <c r="AB82" s="10"/>
      <c r="AC82" s="10"/>
      <c r="AE82" s="37">
        <f>(3.5+7+4)*2</f>
        <v>29</v>
      </c>
    </row>
    <row r="83" spans="2:31" ht="12.75" customHeight="1" thickBot="1" x14ac:dyDescent="0.25">
      <c r="B83" s="18">
        <v>1</v>
      </c>
      <c r="D83" s="10"/>
      <c r="E83" s="10"/>
      <c r="F83" s="35"/>
      <c r="G83" s="23"/>
      <c r="H83" s="11"/>
      <c r="I83" s="11"/>
      <c r="J83" s="29"/>
      <c r="K83" s="10"/>
      <c r="L83" s="30"/>
      <c r="M83" s="31"/>
      <c r="N83" s="50"/>
      <c r="O83" s="37"/>
      <c r="P83" s="10"/>
      <c r="Q83" s="10"/>
      <c r="R83" s="10"/>
      <c r="S83" s="62"/>
      <c r="T83" s="62"/>
      <c r="U83" s="10"/>
      <c r="V83" s="10"/>
      <c r="W83" s="10"/>
      <c r="X83" s="10"/>
      <c r="Y83" s="10"/>
      <c r="Z83" s="10"/>
      <c r="AA83" s="10"/>
      <c r="AB83" s="10"/>
      <c r="AC83" s="10"/>
      <c r="AE83" s="37">
        <f>(3.5+7+4)*2</f>
        <v>29</v>
      </c>
    </row>
    <row r="84" spans="2:31" ht="12.75" customHeight="1" x14ac:dyDescent="0.2">
      <c r="B84" s="5" t="s">
        <v>7</v>
      </c>
      <c r="D84" s="81" t="s">
        <v>0</v>
      </c>
      <c r="E84" s="82"/>
      <c r="F84" s="82"/>
      <c r="G84" s="82"/>
      <c r="H84" s="82"/>
      <c r="I84" s="82"/>
      <c r="J84" s="82"/>
      <c r="K84" s="82"/>
      <c r="L84" s="83"/>
      <c r="M84" s="22" t="str">
        <f>IF(M8="","",IF(OR(M23="", M23="LS", M23="LUMP"),IF(SUM(COUNTIF(M24:M83,"LS")+COUNTIF(M24:M83,"LUMP"))&gt;0,"LS",""),IF(SUM(M24:M83)&gt;0,ROUNDUP(SUM(M24:M83),0),"")))</f>
        <v/>
      </c>
      <c r="N84" s="78">
        <f>SUM(N24:N83)</f>
        <v>309</v>
      </c>
      <c r="O84" s="12" t="str">
        <f t="shared" ref="O84:V84" si="24">IF(O8="","",IF(OR(O23="", O23="LS", O23="LUMP"),IF(SUM(COUNTIF(O24:O83,"LS")+COUNTIF(O24:O83,"LUMP"))&gt;0,"LS",""),IF(SUM(O24:O83)&gt;0,ROUNDUP(SUM(O24:O83),0),"")))</f>
        <v/>
      </c>
      <c r="P84" s="12" t="str">
        <f t="shared" si="24"/>
        <v/>
      </c>
      <c r="Q84" s="12" t="str">
        <f t="shared" si="24"/>
        <v/>
      </c>
      <c r="R84" s="79">
        <f t="shared" si="24"/>
        <v>126</v>
      </c>
      <c r="S84" s="12" t="str">
        <f t="shared" si="24"/>
        <v/>
      </c>
      <c r="T84" s="12" t="str">
        <f t="shared" si="24"/>
        <v/>
      </c>
      <c r="U84" s="12">
        <f t="shared" si="24"/>
        <v>1</v>
      </c>
      <c r="V84" s="12">
        <f t="shared" si="24"/>
        <v>2</v>
      </c>
      <c r="W84" s="12"/>
      <c r="X84" s="12">
        <f>IF(X8="","",IF(OR(X23="", X23="LS", X23="LUMP"),IF(SUM(COUNTIF(X24:X83,"LS")+COUNTIF(X24:X83,"LUMP"))&gt;0,"LS",""),IF(SUM(X24:X83)&gt;0,ROUNDUP(SUM(X24:X83),0),"")))</f>
        <v>7</v>
      </c>
      <c r="Y84" s="12" t="str">
        <f>IF(Y8="","",IF(OR(Y23="", Y23="LS", Y23="LUMP"),IF(SUM(COUNTIF(Y24:Y83,"LS")+COUNTIF(Y24:Y83,"LUMP"))&gt;0,"LS",""),IF(SUM(Y24:Y83)&gt;0,ROUNDUP(SUM(Y24:Y83),0),"")))</f>
        <v/>
      </c>
      <c r="Z84" s="12">
        <f>IF(Z8="","",IF(OR(Z23="", Z23="LS", Z23="LUMP"),IF(SUM(COUNTIF(Z24:Z83,"LS")+COUNTIF(Z24:Z83,"LUMP"))&gt;0,"LS",""),IF(SUM(Z24:Z83)&gt;0,ROUNDUP(SUM(Z24:Z83),0),"")))</f>
        <v>2</v>
      </c>
      <c r="AA84" s="12"/>
      <c r="AB84" s="12"/>
      <c r="AC84" s="12"/>
    </row>
    <row r="85" spans="2:31" ht="12.75" customHeight="1" thickBot="1" x14ac:dyDescent="0.25"/>
    <row r="86" spans="2:31" ht="12.75" customHeight="1" thickBot="1" x14ac:dyDescent="0.25">
      <c r="B86" s="17" t="s">
        <v>5</v>
      </c>
      <c r="D86" s="101" t="str">
        <f>"SUBSUMMARY SHEET " &amp; B87</f>
        <v xml:space="preserve">SUBSUMMARY SHEET </v>
      </c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</row>
    <row r="87" spans="2:31" ht="12.75" customHeight="1" thickBot="1" x14ac:dyDescent="0.25">
      <c r="B87" s="19"/>
      <c r="D87" s="84" t="s">
        <v>3</v>
      </c>
      <c r="E87" s="84"/>
      <c r="F87" s="84"/>
      <c r="G87" s="84"/>
      <c r="H87" s="84"/>
      <c r="I87" s="84"/>
      <c r="J87" s="84"/>
      <c r="K87" s="84"/>
      <c r="L87" s="84"/>
      <c r="M87" s="27"/>
      <c r="N87" s="53" t="s">
        <v>36</v>
      </c>
      <c r="O87" s="16"/>
      <c r="P87" s="16" t="s">
        <v>26</v>
      </c>
      <c r="Q87" s="16"/>
      <c r="R87" s="16" t="s">
        <v>31</v>
      </c>
      <c r="S87" s="16" t="s">
        <v>33</v>
      </c>
      <c r="T87" s="16"/>
      <c r="U87" s="16"/>
      <c r="V87" s="16"/>
      <c r="W87" s="16"/>
      <c r="X87" s="16"/>
      <c r="Y87" s="16"/>
      <c r="Z87" s="16"/>
      <c r="AA87" s="16"/>
      <c r="AB87" s="16"/>
      <c r="AC87" s="16"/>
    </row>
    <row r="88" spans="2:31" ht="12.75" customHeight="1" thickBot="1" x14ac:dyDescent="0.25">
      <c r="D88" s="85" t="s">
        <v>4</v>
      </c>
      <c r="E88" s="85"/>
      <c r="F88" s="85"/>
      <c r="G88" s="85"/>
      <c r="H88" s="85"/>
      <c r="I88" s="85"/>
      <c r="J88" s="85"/>
      <c r="K88" s="85"/>
      <c r="L88" s="85"/>
      <c r="M88" s="28"/>
      <c r="N88" s="28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</row>
    <row r="89" spans="2:31" ht="12.75" customHeight="1" x14ac:dyDescent="0.2">
      <c r="B89" s="103" t="s">
        <v>6</v>
      </c>
      <c r="D89" s="106" t="s">
        <v>21</v>
      </c>
      <c r="E89" s="106" t="s">
        <v>20</v>
      </c>
      <c r="F89" s="106" t="s">
        <v>19</v>
      </c>
      <c r="G89" s="106" t="s">
        <v>16</v>
      </c>
      <c r="H89" s="86" t="s">
        <v>17</v>
      </c>
      <c r="I89" s="89" t="s">
        <v>18</v>
      </c>
      <c r="J89" s="92" t="s">
        <v>22</v>
      </c>
      <c r="K89" s="93"/>
      <c r="L89" s="94"/>
      <c r="M89" s="20" t="str">
        <f t="shared" ref="M89:AC89" si="25">IF(OR(TRIM(M87)=0,TRIM(M87)=""),"",IF(IFERROR(TRIM(INDEX(QryItemNamed,MATCH(TRIM(M87),ITEM,0),2)),"")="Y","SPECIAL",LEFT(IFERROR(TRIM(INDEX(ITEM,MATCH(TRIM(M87),ITEM,0))),""),3)))</f>
        <v/>
      </c>
      <c r="N89" s="20" t="str">
        <f t="shared" si="25"/>
        <v>630</v>
      </c>
      <c r="O89" s="7" t="str">
        <f t="shared" si="25"/>
        <v/>
      </c>
      <c r="P89" s="7" t="str">
        <f t="shared" si="25"/>
        <v>630</v>
      </c>
      <c r="Q89" s="7" t="str">
        <f t="shared" si="25"/>
        <v/>
      </c>
      <c r="R89" s="7" t="str">
        <f t="shared" ref="R89:S89" si="26">IF(OR(TRIM(R87)=0,TRIM(R87)=""),"",IF(IFERROR(TRIM(INDEX(QryItemNamed,MATCH(TRIM(R87),ITEM,0),2)),"")="Y","SPECIAL",LEFT(IFERROR(TRIM(INDEX(ITEM,MATCH(TRIM(R87),ITEM,0))),""),3)))</f>
        <v>630</v>
      </c>
      <c r="S89" s="7" t="str">
        <f t="shared" si="26"/>
        <v>630</v>
      </c>
      <c r="T89" s="7" t="str">
        <f t="shared" si="25"/>
        <v/>
      </c>
      <c r="U89" s="7" t="str">
        <f t="shared" si="25"/>
        <v/>
      </c>
      <c r="V89" s="7" t="str">
        <f t="shared" ref="V89:W89" si="27">IF(OR(TRIM(V87)=0,TRIM(V87)=""),"",IF(IFERROR(TRIM(INDEX(QryItemNamed,MATCH(TRIM(V87),ITEM,0),2)),"")="Y","SPECIAL",LEFT(IFERROR(TRIM(INDEX(ITEM,MATCH(TRIM(V87),ITEM,0))),""),3)))</f>
        <v/>
      </c>
      <c r="W89" s="7" t="str">
        <f t="shared" si="27"/>
        <v/>
      </c>
      <c r="X89" s="7"/>
      <c r="Y89" s="7"/>
      <c r="Z89" s="7" t="str">
        <f t="shared" si="25"/>
        <v/>
      </c>
      <c r="AA89" s="7"/>
      <c r="AB89" s="7" t="str">
        <f t="shared" ref="AB89" si="28">IF(OR(TRIM(AB87)=0,TRIM(AB87)=""),"",IF(IFERROR(TRIM(INDEX(QryItemNamed,MATCH(TRIM(AB87),ITEM,0),2)),"")="Y","SPECIAL",LEFT(IFERROR(TRIM(INDEX(ITEM,MATCH(TRIM(AB87),ITEM,0))),""),3)))</f>
        <v/>
      </c>
      <c r="AC89" s="7" t="str">
        <f t="shared" si="25"/>
        <v/>
      </c>
    </row>
    <row r="90" spans="2:31" ht="12.75" customHeight="1" x14ac:dyDescent="0.2">
      <c r="B90" s="104"/>
      <c r="D90" s="107"/>
      <c r="E90" s="107"/>
      <c r="F90" s="107"/>
      <c r="G90" s="107"/>
      <c r="H90" s="87"/>
      <c r="I90" s="90"/>
      <c r="J90" s="95"/>
      <c r="K90" s="96"/>
      <c r="L90" s="97"/>
      <c r="M90" s="102" t="str">
        <f t="shared" ref="M90:AC90" si="29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/>
      </c>
      <c r="N90" s="102" t="str">
        <f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>GROUND MOUNTED SUPPORT, NO. 3 POST</v>
      </c>
      <c r="O90" s="102" t="str">
        <f t="shared" si="29"/>
        <v/>
      </c>
      <c r="P90" s="102" t="str">
        <f t="shared" si="29"/>
        <v>SIGN POST REFLECTOR</v>
      </c>
      <c r="Q90" s="102" t="str">
        <f t="shared" si="29"/>
        <v/>
      </c>
      <c r="R90" s="102" t="str">
        <f t="shared" ref="R90:S90" si="30">IF(OR(TRIM(R87)=0,TRIM(R87)=""),IF(R88="","",R88),IF(IFERROR(TRIM(INDEX(QryItemNamed,MATCH(TRIM(R87),ITEM,0),2)),"")="Y",TRIM(RIGHT(IFERROR(TRIM(INDEX(QryItemNamed,MATCH(TRIM(R87),ITEM,0),4)),"123456789012"),LEN(IFERROR(TRIM(INDEX(QryItemNamed,MATCH(TRIM(R87),ITEM,0),4)),"123456789012"))-9))&amp;R88,IFERROR(TRIM(INDEX(QryItemNamed,MATCH(TRIM(R87),ITEM,0),4))&amp;R88,"ITEM CODE DOES NOT EXIST IN ITEM MASTER")))</f>
        <v>REMOVAL OF GROUND MOUNTED SIGN AND DISPOSAL</v>
      </c>
      <c r="S90" s="102" t="str">
        <f t="shared" si="30"/>
        <v>REMOVAL OF GROUND MOUNTED POST SUPPORT AND DISPOSAL</v>
      </c>
      <c r="T90" s="102" t="str">
        <f t="shared" si="29"/>
        <v/>
      </c>
      <c r="U90" s="102" t="str">
        <f t="shared" si="29"/>
        <v/>
      </c>
      <c r="V90" s="102" t="str">
        <f t="shared" ref="V90:W90" si="31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/>
      </c>
      <c r="W90" s="102" t="str">
        <f t="shared" si="31"/>
        <v/>
      </c>
      <c r="X90" s="102"/>
      <c r="Y90" s="102"/>
      <c r="Z90" s="102" t="str">
        <f t="shared" si="29"/>
        <v/>
      </c>
      <c r="AA90" s="77"/>
      <c r="AB90" s="102" t="str">
        <f t="shared" ref="AB90" si="32">IF(OR(TRIM(AB87)=0,TRIM(AB87)=""),IF(AB88="","",AB88),IF(IFERROR(TRIM(INDEX(QryItemNamed,MATCH(TRIM(AB87),ITEM,0),2)),"")="Y",TRIM(RIGHT(IFERROR(TRIM(INDEX(QryItemNamed,MATCH(TRIM(AB87),ITEM,0),4)),"123456789012"),LEN(IFERROR(TRIM(INDEX(QryItemNamed,MATCH(TRIM(AB87),ITEM,0),4)),"123456789012"))-9))&amp;AB88,IFERROR(TRIM(INDEX(QryItemNamed,MATCH(TRIM(AB87),ITEM,0),4))&amp;AB88,"ITEM CODE DOES NOT EXIST IN ITEM MASTER")))</f>
        <v/>
      </c>
      <c r="AC90" s="102" t="str">
        <f t="shared" si="29"/>
        <v/>
      </c>
    </row>
    <row r="91" spans="2:31" ht="12.75" customHeight="1" x14ac:dyDescent="0.2">
      <c r="B91" s="104"/>
      <c r="D91" s="107"/>
      <c r="E91" s="107"/>
      <c r="F91" s="107"/>
      <c r="G91" s="107"/>
      <c r="H91" s="87"/>
      <c r="I91" s="90"/>
      <c r="J91" s="95"/>
      <c r="K91" s="96"/>
      <c r="L91" s="97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77"/>
      <c r="AB91" s="102"/>
      <c r="AC91" s="102"/>
    </row>
    <row r="92" spans="2:31" ht="12.75" customHeight="1" x14ac:dyDescent="0.2">
      <c r="B92" s="104"/>
      <c r="D92" s="107"/>
      <c r="E92" s="107"/>
      <c r="F92" s="107"/>
      <c r="G92" s="107"/>
      <c r="H92" s="87"/>
      <c r="I92" s="90"/>
      <c r="J92" s="95"/>
      <c r="K92" s="96"/>
      <c r="L92" s="97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77"/>
      <c r="AB92" s="102"/>
      <c r="AC92" s="102"/>
    </row>
    <row r="93" spans="2:31" ht="12.75" customHeight="1" x14ac:dyDescent="0.2">
      <c r="B93" s="104"/>
      <c r="D93" s="107"/>
      <c r="E93" s="107"/>
      <c r="F93" s="107"/>
      <c r="G93" s="107"/>
      <c r="H93" s="87"/>
      <c r="I93" s="90"/>
      <c r="J93" s="95"/>
      <c r="K93" s="96"/>
      <c r="L93" s="97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77"/>
      <c r="AB93" s="102"/>
      <c r="AC93" s="102"/>
    </row>
    <row r="94" spans="2:31" ht="12.75" customHeight="1" x14ac:dyDescent="0.2">
      <c r="B94" s="104"/>
      <c r="D94" s="107"/>
      <c r="E94" s="107"/>
      <c r="F94" s="107"/>
      <c r="G94" s="107"/>
      <c r="H94" s="87"/>
      <c r="I94" s="90"/>
      <c r="J94" s="95"/>
      <c r="K94" s="96"/>
      <c r="L94" s="97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77"/>
      <c r="AB94" s="102"/>
      <c r="AC94" s="102"/>
    </row>
    <row r="95" spans="2:31" ht="12.75" customHeight="1" x14ac:dyDescent="0.2">
      <c r="B95" s="104"/>
      <c r="D95" s="107"/>
      <c r="E95" s="107"/>
      <c r="F95" s="107"/>
      <c r="G95" s="107"/>
      <c r="H95" s="87"/>
      <c r="I95" s="90"/>
      <c r="J95" s="95"/>
      <c r="K95" s="96"/>
      <c r="L95" s="97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77"/>
      <c r="AB95" s="102"/>
      <c r="AC95" s="102"/>
    </row>
    <row r="96" spans="2:31" ht="12.75" customHeight="1" x14ac:dyDescent="0.2">
      <c r="B96" s="104"/>
      <c r="D96" s="107"/>
      <c r="E96" s="107"/>
      <c r="F96" s="107"/>
      <c r="G96" s="107"/>
      <c r="H96" s="87"/>
      <c r="I96" s="90"/>
      <c r="J96" s="95"/>
      <c r="K96" s="96"/>
      <c r="L96" s="97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77"/>
      <c r="AB96" s="102"/>
      <c r="AC96" s="102"/>
    </row>
    <row r="97" spans="2:29" ht="12.75" customHeight="1" x14ac:dyDescent="0.2">
      <c r="B97" s="104"/>
      <c r="D97" s="107"/>
      <c r="E97" s="107"/>
      <c r="F97" s="107"/>
      <c r="G97" s="107"/>
      <c r="H97" s="87"/>
      <c r="I97" s="90"/>
      <c r="J97" s="95"/>
      <c r="K97" s="96"/>
      <c r="L97" s="97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77"/>
      <c r="AB97" s="102"/>
      <c r="AC97" s="102"/>
    </row>
    <row r="98" spans="2:29" ht="12.75" customHeight="1" x14ac:dyDescent="0.2">
      <c r="B98" s="104"/>
      <c r="D98" s="107"/>
      <c r="E98" s="107"/>
      <c r="F98" s="107"/>
      <c r="G98" s="107"/>
      <c r="H98" s="87"/>
      <c r="I98" s="90"/>
      <c r="J98" s="95"/>
      <c r="K98" s="96"/>
      <c r="L98" s="97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77"/>
      <c r="AB98" s="102"/>
      <c r="AC98" s="102"/>
    </row>
    <row r="99" spans="2:29" ht="12.75" customHeight="1" x14ac:dyDescent="0.2">
      <c r="B99" s="104"/>
      <c r="D99" s="107"/>
      <c r="E99" s="107"/>
      <c r="F99" s="107"/>
      <c r="G99" s="107"/>
      <c r="H99" s="87"/>
      <c r="I99" s="90"/>
      <c r="J99" s="95"/>
      <c r="K99" s="96"/>
      <c r="L99" s="97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77"/>
      <c r="AB99" s="102"/>
      <c r="AC99" s="102"/>
    </row>
    <row r="100" spans="2:29" ht="12.75" customHeight="1" x14ac:dyDescent="0.2">
      <c r="B100" s="104"/>
      <c r="D100" s="107"/>
      <c r="E100" s="107"/>
      <c r="F100" s="107"/>
      <c r="G100" s="107"/>
      <c r="H100" s="87"/>
      <c r="I100" s="90"/>
      <c r="J100" s="95"/>
      <c r="K100" s="96"/>
      <c r="L100" s="97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77"/>
      <c r="AB100" s="102"/>
      <c r="AC100" s="102"/>
    </row>
    <row r="101" spans="2:29" ht="12.75" customHeight="1" x14ac:dyDescent="0.2">
      <c r="B101" s="104"/>
      <c r="D101" s="107"/>
      <c r="E101" s="107"/>
      <c r="F101" s="107"/>
      <c r="G101" s="107"/>
      <c r="H101" s="87"/>
      <c r="I101" s="90"/>
      <c r="J101" s="95"/>
      <c r="K101" s="96"/>
      <c r="L101" s="97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77"/>
      <c r="AB101" s="102"/>
      <c r="AC101" s="102"/>
    </row>
    <row r="102" spans="2:29" ht="12.75" customHeight="1" thickBot="1" x14ac:dyDescent="0.25">
      <c r="B102" s="105"/>
      <c r="D102" s="108"/>
      <c r="E102" s="108"/>
      <c r="F102" s="108"/>
      <c r="G102" s="108"/>
      <c r="H102" s="88"/>
      <c r="I102" s="91"/>
      <c r="J102" s="98"/>
      <c r="K102" s="99"/>
      <c r="L102" s="100"/>
      <c r="M102" s="21" t="str">
        <f t="shared" ref="M102:AC102" si="33">IF(OR(TRIM(M87)=0,TRIM(M87)=""),"",IFERROR(TRIM(INDEX(QryItemNamed,MATCH(TRIM(M87),ITEM,0),3)),""))</f>
        <v/>
      </c>
      <c r="N102" s="21" t="str">
        <f t="shared" si="33"/>
        <v>FT</v>
      </c>
      <c r="O102" s="8" t="str">
        <f t="shared" si="33"/>
        <v/>
      </c>
      <c r="P102" s="8" t="str">
        <f t="shared" si="33"/>
        <v>EACH</v>
      </c>
      <c r="Q102" s="8" t="str">
        <f t="shared" si="33"/>
        <v/>
      </c>
      <c r="R102" s="8" t="str">
        <f t="shared" ref="R102:S102" si="34">IF(OR(TRIM(R87)=0,TRIM(R87)=""),"",IFERROR(TRIM(INDEX(QryItemNamed,MATCH(TRIM(R87),ITEM,0),3)),""))</f>
        <v>EACH</v>
      </c>
      <c r="S102" s="8" t="str">
        <f t="shared" si="34"/>
        <v>EACH</v>
      </c>
      <c r="T102" s="8" t="str">
        <f t="shared" si="33"/>
        <v/>
      </c>
      <c r="U102" s="8" t="str">
        <f t="shared" si="33"/>
        <v/>
      </c>
      <c r="V102" s="8" t="str">
        <f t="shared" ref="V102:W102" si="35">IF(OR(TRIM(V87)=0,TRIM(V87)=""),"",IFERROR(TRIM(INDEX(QryItemNamed,MATCH(TRIM(V87),ITEM,0),3)),""))</f>
        <v/>
      </c>
      <c r="W102" s="8" t="str">
        <f t="shared" si="35"/>
        <v/>
      </c>
      <c r="X102" s="8"/>
      <c r="Y102" s="8"/>
      <c r="Z102" s="8" t="str">
        <f t="shared" si="33"/>
        <v/>
      </c>
      <c r="AA102" s="8"/>
      <c r="AB102" s="8" t="str">
        <f t="shared" ref="AB102" si="36">IF(OR(TRIM(AB87)=0,TRIM(AB87)=""),"",IFERROR(TRIM(INDEX(QryItemNamed,MATCH(TRIM(AB87),ITEM,0),3)),""))</f>
        <v/>
      </c>
      <c r="AC102" s="8" t="str">
        <f t="shared" si="33"/>
        <v/>
      </c>
    </row>
    <row r="103" spans="2:29" ht="12.75" customHeight="1" x14ac:dyDescent="0.2">
      <c r="B103" s="18">
        <v>1</v>
      </c>
      <c r="D103" s="9"/>
      <c r="E103" s="33"/>
      <c r="F103" s="60"/>
      <c r="G103" s="34"/>
      <c r="H103" s="61"/>
      <c r="I103" s="61"/>
      <c r="K103" s="33"/>
      <c r="L103" s="32"/>
      <c r="M103" s="31"/>
      <c r="N103" s="37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</row>
    <row r="104" spans="2:29" ht="12.75" customHeight="1" x14ac:dyDescent="0.2">
      <c r="B104" s="18">
        <v>1</v>
      </c>
      <c r="D104" s="10"/>
      <c r="E104" s="10"/>
      <c r="F104" s="35"/>
      <c r="G104" s="23"/>
      <c r="H104" s="11"/>
      <c r="I104" s="11"/>
      <c r="J104" s="29"/>
      <c r="K104" s="10"/>
      <c r="L104" s="30"/>
      <c r="M104" s="31"/>
      <c r="N104" s="50"/>
      <c r="O104" s="37"/>
      <c r="P104" s="10"/>
      <c r="Q104" s="10"/>
      <c r="R104" s="10"/>
      <c r="S104" s="10"/>
      <c r="T104" s="62"/>
      <c r="U104" s="38"/>
      <c r="V104" s="38"/>
      <c r="W104" s="38"/>
      <c r="X104" s="10"/>
      <c r="Y104" s="10"/>
      <c r="Z104" s="10"/>
      <c r="AA104" s="10"/>
      <c r="AB104" s="10"/>
      <c r="AC104" s="10"/>
    </row>
    <row r="105" spans="2:29" ht="12.75" customHeight="1" x14ac:dyDescent="0.2">
      <c r="B105" s="18">
        <v>1</v>
      </c>
      <c r="D105" s="10"/>
      <c r="E105" s="10"/>
      <c r="F105" s="35"/>
      <c r="G105" s="23"/>
      <c r="H105" s="11"/>
      <c r="I105" s="11"/>
      <c r="J105" s="29"/>
      <c r="K105" s="10"/>
      <c r="L105" s="30"/>
      <c r="M105" s="36"/>
      <c r="N105" s="11"/>
      <c r="O105" s="37"/>
      <c r="P105" s="10"/>
      <c r="Q105" s="10"/>
      <c r="R105" s="10"/>
      <c r="S105" s="10"/>
      <c r="T105" s="62"/>
      <c r="U105" s="10"/>
      <c r="V105" s="10"/>
      <c r="W105" s="10"/>
      <c r="X105" s="10"/>
      <c r="Y105" s="10"/>
      <c r="Z105" s="10"/>
      <c r="AA105" s="10"/>
      <c r="AB105" s="10"/>
      <c r="AC105" s="10"/>
    </row>
    <row r="106" spans="2:29" ht="12.75" customHeight="1" x14ac:dyDescent="0.2">
      <c r="B106" s="18">
        <v>1</v>
      </c>
      <c r="D106" s="10"/>
      <c r="E106" s="10"/>
      <c r="F106" s="35"/>
      <c r="G106" s="23"/>
      <c r="H106" s="11"/>
      <c r="I106" s="11"/>
      <c r="J106" s="29"/>
      <c r="K106" s="10"/>
      <c r="L106" s="30"/>
      <c r="M106" s="31"/>
      <c r="N106" s="50"/>
      <c r="O106" s="37"/>
      <c r="P106" s="10"/>
      <c r="Q106" s="10"/>
      <c r="R106" s="10"/>
      <c r="S106" s="10"/>
      <c r="T106" s="62"/>
      <c r="U106" s="10"/>
      <c r="V106" s="10"/>
      <c r="W106" s="10"/>
      <c r="X106" s="10"/>
      <c r="Y106" s="10"/>
      <c r="Z106" s="10"/>
      <c r="AA106" s="10"/>
      <c r="AB106" s="10"/>
      <c r="AC106" s="10"/>
    </row>
    <row r="107" spans="2:29" ht="12.75" customHeight="1" x14ac:dyDescent="0.2">
      <c r="B107" s="18">
        <v>1</v>
      </c>
      <c r="D107" s="10"/>
      <c r="E107" s="10"/>
      <c r="F107" s="35"/>
      <c r="G107" s="23"/>
      <c r="H107" s="11"/>
      <c r="I107" s="11"/>
      <c r="J107" s="29"/>
      <c r="K107" s="10"/>
      <c r="L107" s="30"/>
      <c r="M107" s="36"/>
      <c r="N107" s="11"/>
      <c r="O107" s="37"/>
      <c r="P107" s="10"/>
      <c r="Q107" s="10"/>
      <c r="R107" s="10"/>
      <c r="S107" s="10"/>
      <c r="T107" s="62"/>
      <c r="U107" s="10"/>
      <c r="V107" s="10"/>
      <c r="W107" s="10"/>
      <c r="X107" s="10"/>
      <c r="Y107" s="10"/>
      <c r="Z107" s="10"/>
      <c r="AA107" s="10"/>
      <c r="AB107" s="10"/>
      <c r="AC107" s="10"/>
    </row>
    <row r="108" spans="2:29" ht="12.75" customHeight="1" x14ac:dyDescent="0.2">
      <c r="B108" s="18">
        <v>1</v>
      </c>
      <c r="D108" s="10"/>
      <c r="E108" s="10"/>
      <c r="F108" s="35"/>
      <c r="G108" s="23"/>
      <c r="H108" s="11"/>
      <c r="I108" s="11"/>
      <c r="J108" s="29"/>
      <c r="K108" s="10"/>
      <c r="L108" s="30"/>
      <c r="M108" s="31"/>
      <c r="N108" s="50"/>
      <c r="O108" s="37"/>
      <c r="P108" s="10"/>
      <c r="Q108" s="10"/>
      <c r="R108" s="10"/>
      <c r="S108" s="10"/>
      <c r="T108" s="62"/>
      <c r="U108" s="10"/>
      <c r="V108" s="10"/>
      <c r="W108" s="10"/>
      <c r="X108" s="10"/>
      <c r="Y108" s="10"/>
      <c r="Z108" s="10"/>
      <c r="AA108" s="10"/>
      <c r="AB108" s="10"/>
      <c r="AC108" s="10"/>
    </row>
    <row r="109" spans="2:29" ht="12.75" customHeight="1" x14ac:dyDescent="0.2">
      <c r="B109" s="18">
        <v>1</v>
      </c>
      <c r="D109" s="10"/>
      <c r="E109" s="10"/>
      <c r="F109" s="35"/>
      <c r="G109" s="23"/>
      <c r="H109" s="11"/>
      <c r="I109" s="11"/>
      <c r="J109" s="29"/>
      <c r="K109" s="10"/>
      <c r="L109" s="30"/>
      <c r="M109" s="31"/>
      <c r="N109" s="11"/>
      <c r="O109" s="37"/>
      <c r="P109" s="10"/>
      <c r="Q109" s="10"/>
      <c r="R109" s="10"/>
      <c r="S109" s="10"/>
      <c r="T109" s="62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2:29" ht="12.75" customHeight="1" x14ac:dyDescent="0.2">
      <c r="B110" s="18">
        <v>1</v>
      </c>
      <c r="D110" s="10"/>
      <c r="E110" s="10"/>
      <c r="F110" s="35"/>
      <c r="G110" s="23"/>
      <c r="H110" s="11"/>
      <c r="I110" s="11"/>
      <c r="J110" s="29"/>
      <c r="K110" s="10"/>
      <c r="L110" s="30"/>
      <c r="M110" s="31"/>
      <c r="N110" s="50"/>
      <c r="O110" s="37"/>
      <c r="P110" s="10"/>
      <c r="Q110" s="10"/>
      <c r="R110" s="10"/>
      <c r="S110" s="10"/>
      <c r="T110" s="62"/>
      <c r="U110" s="10"/>
      <c r="V110" s="10"/>
      <c r="W110" s="10"/>
      <c r="X110" s="10"/>
      <c r="Y110" s="10"/>
      <c r="Z110" s="10"/>
      <c r="AA110" s="10"/>
      <c r="AB110" s="10"/>
      <c r="AC110" s="10"/>
    </row>
    <row r="111" spans="2:29" ht="12.75" customHeight="1" x14ac:dyDescent="0.2">
      <c r="B111" s="18">
        <v>1</v>
      </c>
      <c r="D111" s="10"/>
      <c r="E111" s="10"/>
      <c r="F111" s="35"/>
      <c r="G111" s="23"/>
      <c r="H111" s="11"/>
      <c r="I111" s="10"/>
      <c r="J111" s="29"/>
      <c r="K111" s="10"/>
      <c r="L111" s="30"/>
      <c r="M111" s="31"/>
      <c r="N111" s="11"/>
      <c r="O111" s="10"/>
      <c r="P111" s="10"/>
      <c r="Q111" s="10"/>
      <c r="R111" s="10"/>
      <c r="S111" s="10"/>
      <c r="T111" s="62"/>
      <c r="U111" s="10"/>
      <c r="V111" s="10"/>
      <c r="W111" s="10"/>
      <c r="X111" s="10"/>
      <c r="Y111" s="10"/>
      <c r="Z111" s="10"/>
      <c r="AA111" s="10"/>
      <c r="AB111" s="10"/>
      <c r="AC111" s="10"/>
    </row>
    <row r="112" spans="2:29" ht="12.75" customHeight="1" x14ac:dyDescent="0.2">
      <c r="B112" s="18">
        <v>1</v>
      </c>
      <c r="D112" s="10"/>
      <c r="E112" s="10"/>
      <c r="F112" s="35"/>
      <c r="G112" s="23"/>
      <c r="H112" s="11"/>
      <c r="I112" s="10"/>
      <c r="J112" s="29"/>
      <c r="K112" s="10"/>
      <c r="L112" s="30"/>
      <c r="M112" s="31"/>
      <c r="N112" s="11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</row>
    <row r="113" spans="2:29" ht="12.75" customHeight="1" x14ac:dyDescent="0.2">
      <c r="B113" s="18">
        <v>1</v>
      </c>
      <c r="D113" s="10"/>
      <c r="E113" s="10"/>
      <c r="F113" s="35"/>
      <c r="G113" s="23"/>
      <c r="H113" s="11"/>
      <c r="I113" s="10"/>
      <c r="J113" s="29"/>
      <c r="K113" s="10"/>
      <c r="L113" s="30"/>
      <c r="M113" s="31"/>
      <c r="N113" s="11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</row>
    <row r="114" spans="2:29" ht="12.75" customHeight="1" x14ac:dyDescent="0.2">
      <c r="B114" s="18">
        <v>1</v>
      </c>
      <c r="D114" s="10"/>
      <c r="E114" s="10"/>
      <c r="F114" s="35"/>
      <c r="G114" s="23"/>
      <c r="H114" s="11"/>
      <c r="I114" s="10"/>
      <c r="J114" s="29"/>
      <c r="K114" s="10"/>
      <c r="L114" s="30"/>
      <c r="M114" s="31"/>
      <c r="N114" s="11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</row>
    <row r="115" spans="2:29" ht="12.75" customHeight="1" x14ac:dyDescent="0.2">
      <c r="B115" s="18">
        <v>1</v>
      </c>
      <c r="D115" s="10"/>
      <c r="E115" s="10"/>
      <c r="F115" s="35"/>
      <c r="G115" s="23"/>
      <c r="H115" s="11"/>
      <c r="I115" s="10"/>
      <c r="J115" s="29"/>
      <c r="K115" s="10"/>
      <c r="L115" s="30"/>
      <c r="M115" s="31"/>
      <c r="N115" s="11"/>
      <c r="O115" s="37"/>
      <c r="P115" s="10"/>
      <c r="Q115" s="10"/>
      <c r="R115" s="10"/>
      <c r="S115" s="10"/>
      <c r="T115" s="38"/>
      <c r="U115" s="10"/>
      <c r="V115" s="10"/>
      <c r="W115" s="10"/>
      <c r="X115" s="10"/>
      <c r="Y115" s="10"/>
      <c r="Z115" s="10"/>
      <c r="AA115" s="10"/>
      <c r="AB115" s="10"/>
      <c r="AC115" s="10"/>
    </row>
    <row r="116" spans="2:29" ht="12.75" customHeight="1" x14ac:dyDescent="0.2">
      <c r="B116" s="18">
        <v>1</v>
      </c>
      <c r="D116" s="10"/>
      <c r="E116" s="10"/>
      <c r="F116" s="35"/>
      <c r="G116" s="23"/>
      <c r="H116" s="11"/>
      <c r="I116" s="11"/>
      <c r="J116" s="29"/>
      <c r="K116" s="10"/>
      <c r="L116" s="30"/>
      <c r="M116" s="31"/>
      <c r="N116" s="11"/>
      <c r="O116" s="10"/>
      <c r="P116" s="10"/>
      <c r="Q116" s="10"/>
      <c r="R116" s="10"/>
      <c r="S116" s="10"/>
      <c r="T116" s="10"/>
      <c r="U116" s="38"/>
      <c r="V116" s="38"/>
      <c r="W116" s="38"/>
      <c r="X116" s="10"/>
      <c r="Y116" s="10"/>
      <c r="Z116" s="10"/>
      <c r="AA116" s="10"/>
      <c r="AB116" s="10"/>
      <c r="AC116" s="10"/>
    </row>
    <row r="117" spans="2:29" ht="12.75" customHeight="1" x14ac:dyDescent="0.2">
      <c r="B117" s="18">
        <v>1</v>
      </c>
      <c r="D117" s="10"/>
      <c r="E117" s="10"/>
      <c r="F117" s="35"/>
      <c r="G117" s="23"/>
      <c r="H117" s="11"/>
      <c r="I117" s="11"/>
      <c r="J117" s="58"/>
      <c r="K117" s="10"/>
      <c r="L117" s="59"/>
      <c r="M117" s="31"/>
      <c r="N117" s="11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</row>
    <row r="118" spans="2:29" ht="12.75" customHeight="1" x14ac:dyDescent="0.2">
      <c r="B118" s="18">
        <v>1</v>
      </c>
      <c r="D118" s="10"/>
      <c r="E118" s="10"/>
      <c r="F118" s="35"/>
      <c r="G118" s="23"/>
      <c r="H118" s="11"/>
      <c r="I118" s="11"/>
      <c r="J118" s="29"/>
      <c r="K118" s="10"/>
      <c r="L118" s="30"/>
      <c r="M118" s="31"/>
      <c r="N118" s="11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</row>
    <row r="119" spans="2:29" ht="12.75" customHeight="1" x14ac:dyDescent="0.2">
      <c r="B119" s="18">
        <v>1</v>
      </c>
      <c r="D119" s="10"/>
      <c r="E119" s="10"/>
      <c r="F119" s="35"/>
      <c r="G119" s="23"/>
      <c r="H119" s="11"/>
      <c r="I119" s="11"/>
      <c r="J119" s="29"/>
      <c r="K119" s="10"/>
      <c r="L119" s="30"/>
      <c r="M119" s="31"/>
      <c r="N119" s="11"/>
      <c r="O119" s="10"/>
      <c r="P119" s="10"/>
      <c r="Q119" s="10"/>
      <c r="R119" s="10"/>
      <c r="S119" s="10"/>
      <c r="T119" s="10"/>
      <c r="U119" s="38"/>
      <c r="V119" s="38"/>
      <c r="W119" s="38"/>
      <c r="X119" s="10"/>
      <c r="Y119" s="10"/>
      <c r="Z119" s="10"/>
      <c r="AA119" s="10"/>
      <c r="AB119" s="10"/>
      <c r="AC119" s="10"/>
    </row>
    <row r="120" spans="2:29" ht="12.75" customHeight="1" x14ac:dyDescent="0.2">
      <c r="B120" s="18">
        <v>1</v>
      </c>
      <c r="D120" s="10"/>
      <c r="E120" s="10"/>
      <c r="F120" s="35"/>
      <c r="G120" s="23"/>
      <c r="H120" s="11"/>
      <c r="I120" s="11"/>
      <c r="J120" s="29"/>
      <c r="K120" s="10"/>
      <c r="L120" s="30"/>
      <c r="M120" s="31"/>
      <c r="N120" s="11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</row>
    <row r="121" spans="2:29" ht="12.75" customHeight="1" x14ac:dyDescent="0.2">
      <c r="B121" s="18">
        <v>1</v>
      </c>
      <c r="D121" s="10"/>
      <c r="E121" s="10"/>
      <c r="F121" s="35"/>
      <c r="G121" s="23"/>
      <c r="H121" s="11"/>
      <c r="I121" s="11"/>
      <c r="J121" s="29"/>
      <c r="K121" s="10"/>
      <c r="L121" s="30"/>
      <c r="M121" s="31"/>
      <c r="N121" s="50"/>
      <c r="O121" s="37"/>
      <c r="P121" s="10"/>
      <c r="Q121" s="10"/>
      <c r="R121" s="38"/>
      <c r="S121" s="38"/>
      <c r="T121" s="62"/>
      <c r="U121" s="10"/>
      <c r="V121" s="10"/>
      <c r="W121" s="10"/>
      <c r="X121" s="10"/>
      <c r="Y121" s="10"/>
      <c r="Z121" s="10"/>
      <c r="AA121" s="10"/>
      <c r="AB121" s="10"/>
      <c r="AC121" s="10"/>
    </row>
    <row r="122" spans="2:29" ht="12.75" customHeight="1" x14ac:dyDescent="0.2">
      <c r="B122" s="18">
        <v>1</v>
      </c>
      <c r="D122" s="10"/>
      <c r="E122" s="10"/>
      <c r="F122" s="35"/>
      <c r="G122" s="23"/>
      <c r="H122" s="11"/>
      <c r="I122" s="11"/>
      <c r="J122" s="29"/>
      <c r="K122" s="10"/>
      <c r="L122" s="30"/>
      <c r="M122" s="31"/>
      <c r="N122" s="50"/>
      <c r="O122" s="37"/>
      <c r="P122" s="10"/>
      <c r="Q122" s="10"/>
      <c r="R122" s="38"/>
      <c r="S122" s="38"/>
      <c r="T122" s="62"/>
      <c r="U122" s="38"/>
      <c r="V122" s="38"/>
      <c r="W122" s="38"/>
      <c r="X122" s="10"/>
      <c r="Y122" s="10"/>
      <c r="Z122" s="10"/>
      <c r="AA122" s="10"/>
      <c r="AB122" s="10"/>
      <c r="AC122" s="10"/>
    </row>
    <row r="123" spans="2:29" ht="12.75" customHeight="1" x14ac:dyDescent="0.2">
      <c r="B123" s="18">
        <v>1</v>
      </c>
      <c r="D123" s="10"/>
      <c r="E123" s="10"/>
      <c r="F123" s="35"/>
      <c r="G123" s="23"/>
      <c r="H123" s="11"/>
      <c r="I123" s="11"/>
      <c r="J123" s="29"/>
      <c r="K123" s="10"/>
      <c r="L123" s="30"/>
      <c r="M123" s="36"/>
      <c r="N123" s="11"/>
      <c r="O123" s="37"/>
      <c r="P123" s="10"/>
      <c r="Q123" s="10"/>
      <c r="R123" s="38"/>
      <c r="S123" s="38"/>
      <c r="T123" s="62"/>
      <c r="U123" s="10"/>
      <c r="V123" s="10"/>
      <c r="W123" s="10"/>
      <c r="X123" s="10"/>
      <c r="Y123" s="10"/>
      <c r="Z123" s="10"/>
      <c r="AA123" s="10"/>
      <c r="AB123" s="10"/>
      <c r="AC123" s="10"/>
    </row>
    <row r="124" spans="2:29" ht="12.75" customHeight="1" x14ac:dyDescent="0.2">
      <c r="B124" s="18">
        <v>1</v>
      </c>
      <c r="D124" s="10"/>
      <c r="E124" s="10"/>
      <c r="F124" s="35"/>
      <c r="G124" s="23"/>
      <c r="H124" s="11"/>
      <c r="I124" s="11"/>
      <c r="J124" s="29"/>
      <c r="K124" s="10"/>
      <c r="L124" s="30"/>
      <c r="M124" s="31"/>
      <c r="N124" s="50"/>
      <c r="O124" s="37"/>
      <c r="P124" s="10"/>
      <c r="Q124" s="10"/>
      <c r="R124" s="38"/>
      <c r="S124" s="38"/>
      <c r="T124" s="62"/>
      <c r="U124" s="10"/>
      <c r="V124" s="10"/>
      <c r="W124" s="10"/>
      <c r="X124" s="10"/>
      <c r="Y124" s="10"/>
      <c r="Z124" s="10"/>
      <c r="AA124" s="10"/>
      <c r="AB124" s="10"/>
      <c r="AC124" s="10"/>
    </row>
    <row r="125" spans="2:29" ht="12.75" customHeight="1" x14ac:dyDescent="0.2">
      <c r="B125" s="18">
        <v>1</v>
      </c>
      <c r="D125" s="10"/>
      <c r="E125" s="10"/>
      <c r="F125" s="35"/>
      <c r="G125" s="23"/>
      <c r="H125" s="11"/>
      <c r="I125" s="11"/>
      <c r="J125" s="29"/>
      <c r="K125" s="10"/>
      <c r="L125" s="30"/>
      <c r="M125" s="36"/>
      <c r="N125" s="11"/>
      <c r="O125" s="37"/>
      <c r="P125" s="10"/>
      <c r="Q125" s="10"/>
      <c r="R125" s="10"/>
      <c r="S125" s="62"/>
      <c r="T125" s="62"/>
      <c r="U125" s="10"/>
      <c r="V125" s="10"/>
      <c r="W125" s="10"/>
      <c r="X125" s="10"/>
      <c r="Y125" s="10"/>
      <c r="Z125" s="10"/>
      <c r="AA125" s="10"/>
      <c r="AB125" s="10"/>
      <c r="AC125" s="10"/>
    </row>
    <row r="126" spans="2:29" ht="12.75" customHeight="1" x14ac:dyDescent="0.2">
      <c r="B126" s="18">
        <v>1</v>
      </c>
      <c r="D126" s="10"/>
      <c r="E126" s="10"/>
      <c r="F126" s="35"/>
      <c r="G126" s="23"/>
      <c r="H126" s="11"/>
      <c r="I126" s="11"/>
      <c r="J126" s="29"/>
      <c r="K126" s="10"/>
      <c r="L126" s="30"/>
      <c r="M126" s="31"/>
      <c r="N126" s="50"/>
      <c r="O126" s="37"/>
      <c r="P126" s="10"/>
      <c r="Q126" s="10"/>
      <c r="R126" s="10"/>
      <c r="S126" s="62"/>
      <c r="T126" s="62"/>
      <c r="U126" s="10"/>
      <c r="V126" s="10"/>
      <c r="W126" s="10"/>
      <c r="X126" s="10"/>
      <c r="Y126" s="10"/>
      <c r="Z126" s="10"/>
      <c r="AA126" s="10"/>
      <c r="AB126" s="10"/>
      <c r="AC126" s="10"/>
    </row>
    <row r="127" spans="2:29" ht="12.75" customHeight="1" x14ac:dyDescent="0.2">
      <c r="B127" s="18">
        <v>1</v>
      </c>
      <c r="D127" s="10"/>
      <c r="E127" s="10"/>
      <c r="F127" s="35"/>
      <c r="G127" s="23"/>
      <c r="H127" s="11"/>
      <c r="I127" s="11"/>
      <c r="J127" s="29"/>
      <c r="K127" s="10"/>
      <c r="L127" s="30"/>
      <c r="M127" s="31"/>
      <c r="N127" s="11"/>
      <c r="O127" s="37"/>
      <c r="P127" s="10"/>
      <c r="Q127" s="10"/>
      <c r="R127" s="10"/>
      <c r="S127" s="62"/>
      <c r="T127" s="62"/>
      <c r="U127" s="10"/>
      <c r="V127" s="10"/>
      <c r="W127" s="10"/>
      <c r="X127" s="10"/>
      <c r="Y127" s="10"/>
      <c r="Z127" s="10"/>
      <c r="AA127" s="10"/>
      <c r="AB127" s="10"/>
      <c r="AC127" s="10"/>
    </row>
    <row r="128" spans="2:29" ht="12.75" customHeight="1" x14ac:dyDescent="0.2">
      <c r="B128" s="18"/>
      <c r="D128" s="10"/>
      <c r="E128" s="10"/>
      <c r="F128" s="35"/>
      <c r="G128" s="23"/>
      <c r="H128" s="11"/>
      <c r="I128" s="11"/>
      <c r="J128" s="29"/>
      <c r="K128" s="10"/>
      <c r="L128" s="30"/>
      <c r="M128" s="31"/>
      <c r="N128" s="50"/>
      <c r="O128" s="37"/>
      <c r="P128" s="10"/>
      <c r="Q128" s="10"/>
      <c r="R128" s="38"/>
      <c r="S128" s="62"/>
      <c r="T128" s="62"/>
      <c r="U128" s="10"/>
      <c r="V128" s="10"/>
      <c r="W128" s="10"/>
      <c r="X128" s="10"/>
      <c r="Y128" s="10"/>
      <c r="Z128" s="10"/>
      <c r="AA128" s="10"/>
      <c r="AB128" s="10"/>
      <c r="AC128" s="10"/>
    </row>
    <row r="129" spans="2:29" ht="12.75" customHeight="1" x14ac:dyDescent="0.2">
      <c r="B129" s="18">
        <v>1</v>
      </c>
      <c r="D129" s="10"/>
      <c r="E129" s="10"/>
      <c r="F129" s="35"/>
      <c r="G129" s="23"/>
      <c r="H129" s="11"/>
      <c r="I129" s="10"/>
      <c r="J129" s="29"/>
      <c r="K129" s="10"/>
      <c r="L129" s="30"/>
      <c r="M129" s="31"/>
      <c r="N129" s="11"/>
      <c r="O129" s="10"/>
      <c r="P129" s="10"/>
      <c r="Q129" s="10"/>
      <c r="R129" s="10"/>
      <c r="S129" s="62"/>
      <c r="T129" s="62"/>
      <c r="U129" s="10"/>
      <c r="V129" s="10"/>
      <c r="W129" s="10"/>
      <c r="X129" s="10"/>
      <c r="Y129" s="10"/>
      <c r="Z129" s="10"/>
      <c r="AA129" s="10"/>
      <c r="AB129" s="10"/>
      <c r="AC129" s="10"/>
    </row>
    <row r="130" spans="2:29" ht="12.75" customHeight="1" x14ac:dyDescent="0.2">
      <c r="B130" s="18">
        <v>1</v>
      </c>
      <c r="D130" s="10"/>
      <c r="E130" s="10"/>
      <c r="F130" s="35"/>
      <c r="G130" s="23"/>
      <c r="H130" s="11"/>
      <c r="I130" s="10"/>
      <c r="J130" s="29"/>
      <c r="K130" s="10"/>
      <c r="L130" s="30"/>
      <c r="M130" s="31"/>
      <c r="N130" s="11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</row>
    <row r="131" spans="2:29" ht="12.75" customHeight="1" x14ac:dyDescent="0.2">
      <c r="B131" s="18">
        <v>1</v>
      </c>
      <c r="D131" s="10"/>
      <c r="E131" s="10"/>
      <c r="F131" s="35"/>
      <c r="G131" s="23"/>
      <c r="H131" s="11"/>
      <c r="I131" s="10"/>
      <c r="J131" s="29"/>
      <c r="K131" s="10"/>
      <c r="L131" s="30"/>
      <c r="M131" s="31"/>
      <c r="N131" s="11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</row>
    <row r="132" spans="2:29" ht="12.75" customHeight="1" x14ac:dyDescent="0.2">
      <c r="B132" s="18"/>
      <c r="D132" s="10"/>
      <c r="E132" s="10"/>
      <c r="F132" s="35"/>
      <c r="G132" s="23"/>
      <c r="H132" s="11"/>
      <c r="I132" s="10"/>
      <c r="J132" s="29"/>
      <c r="K132" s="10"/>
      <c r="L132" s="30"/>
      <c r="M132" s="31"/>
      <c r="N132" s="11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</row>
    <row r="133" spans="2:29" ht="12.75" customHeight="1" x14ac:dyDescent="0.2">
      <c r="B133" s="18">
        <v>1</v>
      </c>
      <c r="D133" s="10"/>
      <c r="E133" s="10"/>
      <c r="F133" s="35"/>
      <c r="G133" s="23"/>
      <c r="H133" s="11"/>
      <c r="I133" s="10"/>
      <c r="J133" s="29"/>
      <c r="K133" s="10"/>
      <c r="L133" s="30"/>
      <c r="M133" s="31"/>
      <c r="N133" s="11"/>
      <c r="O133" s="37"/>
      <c r="P133" s="10"/>
      <c r="Q133" s="10"/>
      <c r="R133" s="10"/>
      <c r="S133" s="38"/>
      <c r="T133" s="38"/>
      <c r="U133" s="10"/>
      <c r="V133" s="10"/>
      <c r="W133" s="10"/>
      <c r="X133" s="10"/>
      <c r="Y133" s="10"/>
      <c r="Z133" s="10"/>
      <c r="AA133" s="10"/>
      <c r="AB133" s="10"/>
      <c r="AC133" s="10"/>
    </row>
    <row r="134" spans="2:29" ht="12.75" customHeight="1" x14ac:dyDescent="0.2">
      <c r="B134" s="18">
        <v>1</v>
      </c>
      <c r="D134" s="10"/>
      <c r="E134" s="10"/>
      <c r="F134" s="23"/>
      <c r="G134" s="23"/>
      <c r="H134" s="10"/>
      <c r="I134" s="10"/>
      <c r="J134" s="10"/>
      <c r="K134" s="10"/>
      <c r="L134" s="30"/>
      <c r="M134" s="31"/>
      <c r="N134" s="11"/>
      <c r="O134" s="10"/>
      <c r="P134" s="10"/>
      <c r="Q134" s="10"/>
      <c r="R134" s="10"/>
      <c r="S134" s="10"/>
      <c r="T134" s="37"/>
      <c r="U134" s="10"/>
      <c r="V134" s="10"/>
      <c r="W134" s="10"/>
      <c r="X134" s="10"/>
      <c r="Y134" s="10"/>
      <c r="Z134" s="10"/>
      <c r="AA134" s="10"/>
      <c r="AB134" s="10"/>
      <c r="AC134" s="10"/>
    </row>
    <row r="135" spans="2:29" ht="12.75" customHeight="1" x14ac:dyDescent="0.2">
      <c r="B135" s="18">
        <v>1</v>
      </c>
      <c r="D135" s="10"/>
      <c r="E135" s="10"/>
      <c r="F135" s="68"/>
      <c r="G135" s="69"/>
      <c r="H135" s="50"/>
      <c r="I135" s="70"/>
      <c r="J135" s="71"/>
      <c r="K135" s="72"/>
      <c r="L135" s="57"/>
      <c r="M135" s="31"/>
      <c r="N135" s="11"/>
      <c r="O135" s="37"/>
      <c r="P135" s="10"/>
      <c r="Q135" s="10"/>
      <c r="R135" s="10"/>
      <c r="S135" s="10"/>
      <c r="T135" s="37"/>
      <c r="U135" s="10"/>
      <c r="V135" s="10"/>
      <c r="W135" s="10"/>
      <c r="X135" s="10"/>
      <c r="Y135" s="10"/>
      <c r="Z135" s="10"/>
      <c r="AA135" s="10"/>
      <c r="AB135" s="10"/>
      <c r="AC135" s="10"/>
    </row>
    <row r="136" spans="2:29" ht="12.75" customHeight="1" x14ac:dyDescent="0.2">
      <c r="B136" s="18">
        <v>1</v>
      </c>
      <c r="D136" s="10"/>
      <c r="E136" s="10"/>
      <c r="F136" s="35"/>
      <c r="G136" s="23"/>
      <c r="H136" s="11"/>
      <c r="I136" s="54"/>
      <c r="J136" s="55"/>
      <c r="K136" s="56"/>
      <c r="L136" s="57"/>
      <c r="M136" s="31"/>
      <c r="N136" s="11"/>
      <c r="O136" s="10"/>
      <c r="P136" s="10"/>
      <c r="Q136" s="10"/>
      <c r="R136" s="10"/>
      <c r="S136" s="10"/>
      <c r="T136" s="37"/>
      <c r="U136" s="10"/>
      <c r="V136" s="10"/>
      <c r="W136" s="10"/>
      <c r="X136" s="10"/>
      <c r="Y136" s="10"/>
      <c r="Z136" s="10"/>
      <c r="AA136" s="10"/>
      <c r="AB136" s="10"/>
      <c r="AC136" s="10"/>
    </row>
    <row r="137" spans="2:29" ht="12.75" customHeight="1" x14ac:dyDescent="0.2">
      <c r="B137" s="18">
        <v>1</v>
      </c>
      <c r="D137" s="10"/>
      <c r="E137" s="10"/>
      <c r="F137" s="35"/>
      <c r="G137" s="23"/>
      <c r="H137" s="11"/>
      <c r="I137" s="54"/>
      <c r="J137" s="55"/>
      <c r="K137" s="56"/>
      <c r="L137" s="57"/>
      <c r="M137" s="31"/>
      <c r="N137" s="11"/>
      <c r="O137" s="10"/>
      <c r="P137" s="10"/>
      <c r="Q137" s="10"/>
      <c r="R137" s="10"/>
      <c r="S137" s="10"/>
      <c r="T137" s="37"/>
      <c r="U137" s="10"/>
      <c r="V137" s="10"/>
      <c r="W137" s="10"/>
      <c r="X137" s="10"/>
      <c r="Y137" s="10"/>
      <c r="Z137" s="10"/>
      <c r="AA137" s="10"/>
      <c r="AB137" s="10"/>
      <c r="AC137" s="10"/>
    </row>
    <row r="138" spans="2:29" ht="12.75" customHeight="1" x14ac:dyDescent="0.2">
      <c r="B138" s="18">
        <v>1</v>
      </c>
      <c r="D138" s="10"/>
      <c r="E138" s="10"/>
      <c r="F138" s="35"/>
      <c r="G138" s="23"/>
      <c r="H138" s="11"/>
      <c r="I138" s="11"/>
      <c r="J138" s="29"/>
      <c r="K138" s="10"/>
      <c r="L138" s="30"/>
      <c r="M138" s="31"/>
      <c r="N138" s="11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</row>
    <row r="139" spans="2:29" ht="12.75" customHeight="1" x14ac:dyDescent="0.2">
      <c r="B139" s="18">
        <v>1</v>
      </c>
      <c r="D139" s="10"/>
      <c r="E139" s="10"/>
      <c r="F139" s="35"/>
      <c r="G139" s="23"/>
      <c r="H139" s="11"/>
      <c r="I139" s="47"/>
      <c r="J139" s="47"/>
      <c r="K139" s="47"/>
      <c r="L139" s="47"/>
      <c r="M139" s="31"/>
      <c r="N139" s="11"/>
      <c r="O139" s="10"/>
      <c r="P139" s="10"/>
      <c r="Q139" s="10"/>
      <c r="R139" s="10"/>
      <c r="S139" s="56"/>
      <c r="T139" s="10"/>
      <c r="U139" s="56"/>
      <c r="V139" s="56"/>
      <c r="W139" s="56"/>
      <c r="X139" s="56"/>
      <c r="Y139" s="10"/>
      <c r="Z139" s="10"/>
      <c r="AA139" s="10"/>
      <c r="AB139" s="10"/>
      <c r="AC139" s="10"/>
    </row>
    <row r="140" spans="2:29" ht="12.75" customHeight="1" x14ac:dyDescent="0.2">
      <c r="B140" s="18">
        <v>1</v>
      </c>
      <c r="D140" s="10"/>
      <c r="E140" s="10"/>
      <c r="F140" s="35"/>
      <c r="G140" s="23"/>
      <c r="H140" s="11"/>
      <c r="I140" s="11"/>
      <c r="J140" s="29"/>
      <c r="K140" s="10"/>
      <c r="L140" s="30"/>
      <c r="M140" s="31"/>
      <c r="N140" s="11"/>
      <c r="O140" s="10"/>
      <c r="P140" s="10"/>
      <c r="Q140" s="10"/>
      <c r="R140" s="10"/>
      <c r="S140" s="10"/>
      <c r="T140" s="38"/>
      <c r="U140" s="10"/>
      <c r="V140" s="10"/>
      <c r="W140" s="10"/>
      <c r="X140" s="10"/>
      <c r="Y140" s="10"/>
      <c r="Z140" s="10"/>
      <c r="AA140" s="10"/>
      <c r="AB140" s="10"/>
      <c r="AC140" s="10"/>
    </row>
    <row r="141" spans="2:29" ht="12.75" customHeight="1" x14ac:dyDescent="0.2">
      <c r="B141" s="18">
        <v>1</v>
      </c>
      <c r="D141" s="10"/>
      <c r="E141" s="10"/>
      <c r="F141" s="35"/>
      <c r="G141" s="23"/>
      <c r="H141" s="11"/>
      <c r="I141" s="11"/>
      <c r="J141" s="29"/>
      <c r="K141" s="10"/>
      <c r="L141" s="30"/>
      <c r="M141" s="31"/>
      <c r="N141" s="11"/>
      <c r="O141" s="10"/>
      <c r="P141" s="10"/>
      <c r="Q141" s="10"/>
      <c r="R141" s="10"/>
      <c r="S141" s="10"/>
      <c r="T141" s="38"/>
      <c r="U141" s="10"/>
      <c r="V141" s="10"/>
      <c r="W141" s="10"/>
      <c r="X141" s="10"/>
      <c r="Y141" s="10"/>
      <c r="Z141" s="10"/>
      <c r="AA141" s="10"/>
      <c r="AB141" s="10"/>
      <c r="AC141" s="10"/>
    </row>
    <row r="142" spans="2:29" ht="12.75" customHeight="1" x14ac:dyDescent="0.2">
      <c r="B142" s="18">
        <v>1</v>
      </c>
      <c r="D142" s="10"/>
      <c r="E142" s="10"/>
      <c r="F142" s="35"/>
      <c r="G142" s="23"/>
      <c r="H142" s="11"/>
      <c r="I142" s="11"/>
      <c r="J142" s="29"/>
      <c r="K142" s="10"/>
      <c r="L142" s="30"/>
      <c r="M142" s="31"/>
      <c r="N142" s="11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</row>
    <row r="143" spans="2:29" ht="12.75" customHeight="1" x14ac:dyDescent="0.2">
      <c r="B143" s="18">
        <v>1</v>
      </c>
      <c r="D143" s="10"/>
      <c r="E143" s="10"/>
      <c r="F143" s="35"/>
      <c r="G143" s="23"/>
      <c r="H143" s="11"/>
      <c r="I143" s="11"/>
      <c r="J143" s="29"/>
      <c r="K143" s="10"/>
      <c r="L143" s="30"/>
      <c r="M143" s="31"/>
      <c r="N143" s="11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</row>
    <row r="144" spans="2:29" ht="12.75" customHeight="1" x14ac:dyDescent="0.2">
      <c r="B144" s="18">
        <v>1</v>
      </c>
      <c r="D144" s="10"/>
      <c r="E144" s="10"/>
      <c r="F144" s="35"/>
      <c r="G144" s="23"/>
      <c r="H144" s="11"/>
      <c r="I144" s="47"/>
      <c r="J144" s="47"/>
      <c r="K144" s="47"/>
      <c r="L144" s="48"/>
      <c r="M144" s="11"/>
      <c r="N144" s="11"/>
      <c r="O144" s="10"/>
      <c r="P144" s="10"/>
      <c r="Q144" s="10"/>
      <c r="R144" s="10"/>
      <c r="S144" s="56"/>
      <c r="T144" s="10"/>
      <c r="U144" s="56"/>
      <c r="V144" s="56"/>
      <c r="W144" s="56"/>
      <c r="X144" s="56"/>
      <c r="Y144" s="10"/>
      <c r="Z144" s="10"/>
      <c r="AA144" s="10"/>
      <c r="AB144" s="10"/>
      <c r="AC144" s="10"/>
    </row>
    <row r="145" spans="2:29" ht="12.75" customHeight="1" x14ac:dyDescent="0.2">
      <c r="B145" s="18">
        <v>1</v>
      </c>
      <c r="D145" s="10"/>
      <c r="E145" s="10"/>
      <c r="F145" s="35"/>
      <c r="G145" s="23"/>
      <c r="H145" s="11"/>
      <c r="I145" s="47"/>
      <c r="J145" s="29"/>
      <c r="K145" s="10"/>
      <c r="L145" s="30"/>
      <c r="M145" s="31"/>
      <c r="N145" s="11"/>
      <c r="O145" s="37"/>
      <c r="P145" s="10"/>
      <c r="Q145" s="10"/>
      <c r="R145" s="10"/>
      <c r="S145" s="49"/>
      <c r="T145" s="10"/>
      <c r="U145" s="10"/>
      <c r="V145" s="10"/>
      <c r="W145" s="10"/>
      <c r="X145" s="56"/>
      <c r="Y145" s="10"/>
      <c r="Z145" s="10"/>
      <c r="AA145" s="10"/>
      <c r="AB145" s="10"/>
      <c r="AC145" s="10"/>
    </row>
    <row r="146" spans="2:29" ht="12.75" customHeight="1" x14ac:dyDescent="0.2">
      <c r="B146" s="18">
        <v>1</v>
      </c>
      <c r="D146" s="10"/>
      <c r="E146" s="10"/>
      <c r="F146" s="35"/>
      <c r="G146" s="23"/>
      <c r="H146" s="11"/>
      <c r="I146" s="47"/>
      <c r="J146" s="29"/>
      <c r="K146" s="10"/>
      <c r="L146" s="30"/>
      <c r="M146" s="31"/>
      <c r="N146" s="11"/>
      <c r="O146" s="10"/>
      <c r="P146" s="10"/>
      <c r="Q146" s="10"/>
      <c r="R146" s="10"/>
      <c r="S146" s="56"/>
      <c r="T146" s="10"/>
      <c r="U146" s="56"/>
      <c r="V146" s="56"/>
      <c r="W146" s="56"/>
      <c r="X146" s="56"/>
      <c r="Y146" s="10"/>
      <c r="Z146" s="10"/>
      <c r="AA146" s="10"/>
      <c r="AB146" s="10"/>
      <c r="AC146" s="10"/>
    </row>
    <row r="147" spans="2:29" ht="12.75" customHeight="1" x14ac:dyDescent="0.2">
      <c r="B147" s="18">
        <v>1</v>
      </c>
      <c r="D147" s="10"/>
      <c r="E147" s="10"/>
      <c r="F147" s="35"/>
      <c r="G147" s="23"/>
      <c r="H147" s="11"/>
      <c r="I147" s="11"/>
      <c r="J147" s="29"/>
      <c r="K147" s="10"/>
      <c r="L147" s="30"/>
      <c r="M147" s="31"/>
      <c r="N147" s="11"/>
      <c r="O147" s="10"/>
      <c r="P147" s="10"/>
      <c r="Q147" s="10"/>
      <c r="R147" s="10"/>
      <c r="S147" s="10"/>
      <c r="T147" s="38"/>
      <c r="U147" s="10"/>
      <c r="V147" s="10"/>
      <c r="W147" s="10"/>
      <c r="X147" s="10"/>
      <c r="Y147" s="10"/>
      <c r="Z147" s="10"/>
      <c r="AA147" s="10"/>
      <c r="AB147" s="10"/>
      <c r="AC147" s="10"/>
    </row>
    <row r="148" spans="2:29" ht="12.75" customHeight="1" x14ac:dyDescent="0.2">
      <c r="B148" s="18">
        <v>1</v>
      </c>
      <c r="D148" s="10"/>
      <c r="E148" s="10"/>
      <c r="F148" s="35"/>
      <c r="G148" s="23"/>
      <c r="H148" s="11"/>
      <c r="I148" s="11"/>
      <c r="J148" s="29"/>
      <c r="K148" s="10"/>
      <c r="L148" s="30"/>
      <c r="M148" s="31"/>
      <c r="N148" s="37"/>
      <c r="O148" s="37"/>
      <c r="P148" s="10"/>
      <c r="Q148" s="10"/>
      <c r="R148" s="10"/>
      <c r="S148" s="10"/>
      <c r="T148" s="38"/>
      <c r="U148" s="10"/>
      <c r="V148" s="10"/>
      <c r="W148" s="10"/>
      <c r="X148" s="10"/>
      <c r="Y148" s="10"/>
      <c r="Z148" s="10"/>
      <c r="AA148" s="10"/>
      <c r="AB148" s="10"/>
      <c r="AC148" s="10"/>
    </row>
    <row r="149" spans="2:29" ht="12.75" customHeight="1" x14ac:dyDescent="0.2">
      <c r="B149" s="18">
        <v>1</v>
      </c>
      <c r="D149" s="10"/>
      <c r="E149" s="10"/>
      <c r="F149" s="35"/>
      <c r="G149" s="23"/>
      <c r="H149" s="11"/>
      <c r="I149" s="11"/>
      <c r="J149" s="29"/>
      <c r="K149" s="10"/>
      <c r="L149" s="30"/>
      <c r="M149" s="31"/>
      <c r="N149" s="37"/>
      <c r="O149" s="37"/>
      <c r="P149" s="10"/>
      <c r="Q149" s="10"/>
      <c r="R149" s="10"/>
      <c r="S149" s="10"/>
      <c r="T149" s="38"/>
      <c r="U149" s="10"/>
      <c r="V149" s="10"/>
      <c r="W149" s="10"/>
      <c r="X149" s="10"/>
      <c r="Y149" s="10"/>
      <c r="Z149" s="10"/>
      <c r="AA149" s="10"/>
      <c r="AB149" s="10"/>
      <c r="AC149" s="10"/>
    </row>
    <row r="150" spans="2:29" ht="12.75" customHeight="1" x14ac:dyDescent="0.2">
      <c r="B150" s="18">
        <v>1</v>
      </c>
      <c r="D150" s="10"/>
      <c r="E150" s="10"/>
      <c r="F150" s="35"/>
      <c r="G150" s="23"/>
      <c r="H150" s="11"/>
      <c r="I150" s="11"/>
      <c r="J150" s="55"/>
      <c r="K150" s="56"/>
      <c r="L150" s="57"/>
      <c r="M150" s="31"/>
      <c r="N150" s="11"/>
      <c r="O150" s="37"/>
      <c r="P150" s="10"/>
      <c r="Q150" s="10"/>
      <c r="R150" s="10"/>
      <c r="S150" s="10"/>
      <c r="T150" s="37"/>
      <c r="U150" s="10"/>
      <c r="V150" s="10"/>
      <c r="W150" s="10"/>
      <c r="X150" s="10"/>
      <c r="Y150" s="10"/>
      <c r="Z150" s="10"/>
      <c r="AA150" s="10"/>
      <c r="AB150" s="10"/>
      <c r="AC150" s="10"/>
    </row>
    <row r="151" spans="2:29" ht="12.75" customHeight="1" x14ac:dyDescent="0.2">
      <c r="B151" s="18">
        <v>1</v>
      </c>
      <c r="D151" s="10"/>
      <c r="E151" s="10"/>
      <c r="F151" s="35"/>
      <c r="G151" s="23"/>
      <c r="H151" s="11"/>
      <c r="I151" s="11"/>
      <c r="J151" s="55"/>
      <c r="K151" s="56"/>
      <c r="L151" s="57"/>
      <c r="M151" s="31"/>
      <c r="N151" s="11"/>
      <c r="O151" s="10"/>
      <c r="P151" s="10"/>
      <c r="Q151" s="10"/>
      <c r="R151" s="10"/>
      <c r="S151" s="10"/>
      <c r="T151" s="37"/>
      <c r="U151" s="10"/>
      <c r="V151" s="10"/>
      <c r="W151" s="10"/>
      <c r="X151" s="10"/>
      <c r="Y151" s="10"/>
      <c r="Z151" s="10"/>
      <c r="AA151" s="10"/>
      <c r="AB151" s="10"/>
      <c r="AC151" s="10"/>
    </row>
    <row r="152" spans="2:29" ht="12.75" customHeight="1" x14ac:dyDescent="0.2">
      <c r="B152" s="18">
        <v>1</v>
      </c>
      <c r="D152" s="10"/>
      <c r="E152" s="10"/>
      <c r="F152" s="35"/>
      <c r="G152" s="23"/>
      <c r="H152" s="11"/>
      <c r="I152" s="11"/>
      <c r="J152" s="55"/>
      <c r="K152" s="56"/>
      <c r="L152" s="57"/>
      <c r="M152" s="31"/>
      <c r="N152" s="11"/>
      <c r="O152" s="10"/>
      <c r="P152" s="10"/>
      <c r="Q152" s="10"/>
      <c r="R152" s="10"/>
      <c r="S152" s="10"/>
      <c r="T152" s="37"/>
      <c r="U152" s="10"/>
      <c r="V152" s="10"/>
      <c r="W152" s="10"/>
      <c r="X152" s="10"/>
      <c r="Y152" s="10"/>
      <c r="Z152" s="10"/>
      <c r="AA152" s="10"/>
      <c r="AB152" s="10"/>
      <c r="AC152" s="10"/>
    </row>
    <row r="153" spans="2:29" ht="12.75" customHeight="1" x14ac:dyDescent="0.2">
      <c r="B153" s="18">
        <v>1</v>
      </c>
      <c r="D153" s="10"/>
      <c r="E153" s="10"/>
      <c r="F153" s="35"/>
      <c r="G153" s="23"/>
      <c r="H153" s="11"/>
      <c r="I153" s="11"/>
      <c r="J153" s="47"/>
      <c r="K153" s="47"/>
      <c r="L153" s="30"/>
      <c r="M153" s="11"/>
      <c r="N153" s="11"/>
      <c r="O153" s="10"/>
      <c r="P153" s="10"/>
      <c r="Q153" s="10"/>
      <c r="R153" s="10"/>
      <c r="S153" s="10"/>
      <c r="T153" s="37"/>
      <c r="U153" s="10"/>
      <c r="V153" s="10"/>
      <c r="W153" s="10"/>
      <c r="X153" s="10"/>
      <c r="Y153" s="10"/>
      <c r="Z153" s="10"/>
      <c r="AA153" s="10"/>
      <c r="AB153" s="10"/>
      <c r="AC153" s="10"/>
    </row>
    <row r="154" spans="2:29" ht="12.75" customHeight="1" x14ac:dyDescent="0.2">
      <c r="B154" s="18">
        <v>1</v>
      </c>
      <c r="D154" s="10"/>
      <c r="E154" s="10"/>
      <c r="F154" s="35"/>
      <c r="G154" s="23"/>
      <c r="H154" s="11"/>
      <c r="I154" s="11"/>
      <c r="J154" s="29"/>
      <c r="K154" s="10"/>
      <c r="L154" s="30"/>
      <c r="M154" s="31"/>
      <c r="N154" s="11"/>
      <c r="O154" s="37"/>
      <c r="P154" s="10"/>
      <c r="Q154" s="10"/>
      <c r="R154" s="10"/>
      <c r="S154" s="10"/>
      <c r="T154" s="38"/>
      <c r="U154" s="10"/>
      <c r="V154" s="10"/>
      <c r="W154" s="10"/>
      <c r="X154" s="10"/>
      <c r="Y154" s="10"/>
      <c r="Z154" s="10"/>
      <c r="AA154" s="10"/>
      <c r="AB154" s="10"/>
      <c r="AC154" s="10"/>
    </row>
    <row r="155" spans="2:29" ht="12.75" customHeight="1" x14ac:dyDescent="0.2">
      <c r="B155" s="18">
        <v>1</v>
      </c>
      <c r="D155" s="10"/>
      <c r="E155" s="10"/>
      <c r="F155" s="35"/>
      <c r="G155" s="23"/>
      <c r="H155" s="11"/>
      <c r="I155" s="11"/>
      <c r="J155" s="47"/>
      <c r="K155" s="47"/>
      <c r="L155" s="30"/>
      <c r="M155" s="11"/>
      <c r="N155" s="11"/>
      <c r="O155" s="10"/>
      <c r="P155" s="10"/>
      <c r="Q155" s="10"/>
      <c r="R155" s="10"/>
      <c r="S155" s="10"/>
      <c r="T155" s="37"/>
      <c r="U155" s="10"/>
      <c r="V155" s="10"/>
      <c r="W155" s="10"/>
      <c r="X155" s="10"/>
      <c r="Y155" s="10"/>
      <c r="Z155" s="10"/>
      <c r="AA155" s="10"/>
      <c r="AB155" s="10"/>
      <c r="AC155" s="10"/>
    </row>
    <row r="156" spans="2:29" ht="12.75" customHeight="1" x14ac:dyDescent="0.2">
      <c r="B156" s="18">
        <v>1</v>
      </c>
      <c r="D156" s="41"/>
      <c r="E156" s="10"/>
      <c r="F156" s="35"/>
      <c r="G156" s="23"/>
      <c r="H156" s="11"/>
      <c r="I156" s="11"/>
      <c r="J156" s="29"/>
      <c r="K156" s="10"/>
      <c r="L156" s="30"/>
      <c r="M156" s="31"/>
      <c r="N156" s="11"/>
      <c r="O156" s="37"/>
      <c r="P156" s="10"/>
      <c r="Q156" s="10"/>
      <c r="R156" s="10"/>
      <c r="S156" s="10"/>
      <c r="T156" s="38"/>
      <c r="U156" s="10"/>
      <c r="V156" s="10"/>
      <c r="W156" s="10"/>
      <c r="X156" s="10"/>
      <c r="Y156" s="10"/>
      <c r="Z156" s="10"/>
      <c r="AA156" s="10"/>
      <c r="AB156" s="10"/>
      <c r="AC156" s="10"/>
    </row>
    <row r="157" spans="2:29" ht="12.75" customHeight="1" x14ac:dyDescent="0.2">
      <c r="B157" s="18">
        <v>1</v>
      </c>
      <c r="D157" s="41"/>
      <c r="E157" s="41"/>
      <c r="F157" s="41"/>
      <c r="G157" s="41"/>
      <c r="H157" s="41"/>
      <c r="I157" s="41"/>
      <c r="J157" s="41"/>
      <c r="K157" s="41"/>
      <c r="L157" s="42"/>
      <c r="M157" s="11"/>
      <c r="N157" s="11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</row>
    <row r="158" spans="2:29" ht="12.75" customHeight="1" x14ac:dyDescent="0.2">
      <c r="B158" s="18">
        <v>1</v>
      </c>
      <c r="D158" s="41"/>
      <c r="E158" s="41"/>
      <c r="F158" s="41"/>
      <c r="G158" s="41"/>
      <c r="H158" s="41"/>
      <c r="I158" s="41"/>
      <c r="J158" s="41"/>
      <c r="K158" s="41"/>
      <c r="L158" s="42"/>
      <c r="M158" s="11"/>
      <c r="N158" s="11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</row>
    <row r="159" spans="2:29" ht="12.75" customHeight="1" x14ac:dyDescent="0.2">
      <c r="B159" s="18">
        <v>1</v>
      </c>
      <c r="D159" s="41"/>
      <c r="E159" s="41"/>
      <c r="F159" s="41"/>
      <c r="G159" s="41"/>
      <c r="H159" s="41"/>
      <c r="I159" s="41"/>
      <c r="J159" s="41"/>
      <c r="K159" s="41"/>
      <c r="L159" s="42"/>
      <c r="M159" s="11"/>
      <c r="N159" s="11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</row>
    <row r="160" spans="2:29" ht="12.75" customHeight="1" thickBot="1" x14ac:dyDescent="0.25">
      <c r="B160" s="18">
        <v>1</v>
      </c>
      <c r="D160" s="41"/>
      <c r="E160" s="41"/>
      <c r="F160" s="41"/>
      <c r="G160" s="41"/>
      <c r="H160" s="41"/>
      <c r="I160" s="41"/>
      <c r="J160" s="41"/>
      <c r="K160" s="41"/>
      <c r="L160" s="42"/>
      <c r="M160" s="11"/>
      <c r="N160" s="11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</row>
    <row r="161" spans="2:29" ht="12.75" customHeight="1" x14ac:dyDescent="0.2">
      <c r="B161" s="5" t="s">
        <v>7</v>
      </c>
      <c r="D161" s="81" t="s">
        <v>0</v>
      </c>
      <c r="E161" s="82"/>
      <c r="F161" s="82"/>
      <c r="G161" s="82"/>
      <c r="H161" s="82"/>
      <c r="I161" s="82"/>
      <c r="J161" s="82"/>
      <c r="K161" s="82"/>
      <c r="L161" s="83"/>
      <c r="M161" s="22" t="str">
        <f t="shared" ref="M161:AC161" si="37">IF(M87="","",IF(OR(M102="", M102="LS", M102="LUMP"),IF(SUM(COUNTIF(M103:M160,"LS")+COUNTIF(M103:M160,"LUMP"))&gt;0,"LS",""),IF(SUM(M103:M160)&gt;0,ROUNDUP(SUM(M103:M160),0),"")))</f>
        <v/>
      </c>
      <c r="N161" s="22">
        <f>SUM(AE104:AE114)</f>
        <v>0</v>
      </c>
      <c r="O161" s="12" t="str">
        <f t="shared" si="37"/>
        <v/>
      </c>
      <c r="P161" s="12" t="str">
        <f t="shared" si="37"/>
        <v/>
      </c>
      <c r="Q161" s="12" t="str">
        <f t="shared" si="37"/>
        <v/>
      </c>
      <c r="R161" s="12" t="str">
        <f t="shared" si="37"/>
        <v/>
      </c>
      <c r="S161" s="12" t="str">
        <f t="shared" si="37"/>
        <v/>
      </c>
      <c r="T161" s="12" t="str">
        <f t="shared" si="37"/>
        <v/>
      </c>
      <c r="U161" s="12" t="str">
        <f t="shared" si="37"/>
        <v/>
      </c>
      <c r="V161" s="12"/>
      <c r="W161" s="12"/>
      <c r="X161" s="12" t="str">
        <f t="shared" si="37"/>
        <v/>
      </c>
      <c r="Y161" s="12" t="str">
        <f t="shared" si="37"/>
        <v/>
      </c>
      <c r="Z161" s="12" t="str">
        <f t="shared" si="37"/>
        <v/>
      </c>
      <c r="AA161" s="12"/>
      <c r="AB161" s="12"/>
      <c r="AC161" s="12" t="str">
        <f t="shared" si="37"/>
        <v/>
      </c>
    </row>
    <row r="162" spans="2:29" ht="12.75" customHeight="1" thickBot="1" x14ac:dyDescent="0.25"/>
    <row r="163" spans="2:29" ht="12.75" customHeight="1" thickBot="1" x14ac:dyDescent="0.25">
      <c r="B163" s="17" t="s">
        <v>5</v>
      </c>
      <c r="D163" s="101" t="str">
        <f>"SUBSUMMARY SHEET " &amp; B164</f>
        <v xml:space="preserve">SUBSUMMARY SHEET </v>
      </c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  <c r="AA163" s="101"/>
      <c r="AB163" s="101"/>
      <c r="AC163" s="101"/>
    </row>
    <row r="164" spans="2:29" ht="12.75" customHeight="1" thickBot="1" x14ac:dyDescent="0.25">
      <c r="B164" s="19"/>
      <c r="D164" s="84" t="s">
        <v>3</v>
      </c>
      <c r="E164" s="84"/>
      <c r="F164" s="84"/>
      <c r="G164" s="84"/>
      <c r="H164" s="84"/>
      <c r="I164" s="84"/>
      <c r="J164" s="84"/>
      <c r="K164" s="84"/>
      <c r="L164" s="84"/>
      <c r="M164" s="27" t="s">
        <v>24</v>
      </c>
      <c r="N164" s="53" t="s">
        <v>36</v>
      </c>
      <c r="O164" s="16" t="s">
        <v>25</v>
      </c>
      <c r="P164" s="16" t="s">
        <v>35</v>
      </c>
      <c r="Q164" s="16"/>
      <c r="R164" s="16" t="s">
        <v>26</v>
      </c>
      <c r="S164" s="16" t="s">
        <v>27</v>
      </c>
      <c r="T164" s="16" t="s">
        <v>28</v>
      </c>
      <c r="U164" s="16" t="s">
        <v>29</v>
      </c>
      <c r="V164" s="16"/>
      <c r="W164" s="16"/>
      <c r="X164" s="16" t="s">
        <v>30</v>
      </c>
      <c r="Y164" s="16" t="s">
        <v>32</v>
      </c>
      <c r="Z164" s="16" t="s">
        <v>33</v>
      </c>
      <c r="AA164" s="16"/>
      <c r="AB164" s="16"/>
      <c r="AC164" s="16" t="s">
        <v>34</v>
      </c>
    </row>
    <row r="165" spans="2:29" ht="12.75" customHeight="1" thickBot="1" x14ac:dyDescent="0.25">
      <c r="D165" s="85" t="s">
        <v>4</v>
      </c>
      <c r="E165" s="85"/>
      <c r="F165" s="85"/>
      <c r="G165" s="85"/>
      <c r="H165" s="85"/>
      <c r="I165" s="85"/>
      <c r="J165" s="85"/>
      <c r="K165" s="85"/>
      <c r="L165" s="85"/>
      <c r="M165" s="28"/>
      <c r="N165" s="28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</row>
    <row r="166" spans="2:29" ht="12.75" customHeight="1" x14ac:dyDescent="0.2">
      <c r="B166" s="103" t="s">
        <v>6</v>
      </c>
      <c r="D166" s="106" t="s">
        <v>21</v>
      </c>
      <c r="E166" s="106" t="s">
        <v>20</v>
      </c>
      <c r="F166" s="106" t="s">
        <v>19</v>
      </c>
      <c r="G166" s="106" t="s">
        <v>16</v>
      </c>
      <c r="H166" s="86" t="s">
        <v>17</v>
      </c>
      <c r="I166" s="89" t="s">
        <v>18</v>
      </c>
      <c r="J166" s="92" t="s">
        <v>22</v>
      </c>
      <c r="K166" s="93"/>
      <c r="L166" s="94"/>
      <c r="M166" s="20" t="str">
        <f t="shared" ref="M166:AC166" si="38">IF(OR(TRIM(M164)=0,TRIM(M164)=""),"",IF(IFERROR(TRIM(INDEX(QryItemNamed,MATCH(TRIM(M164),ITEM,0),2)),"")="Y","SPECIAL",LEFT(IFERROR(TRIM(INDEX(ITEM,MATCH(TRIM(M164),ITEM,0))),""),3)))</f>
        <v>630</v>
      </c>
      <c r="N166" s="20" t="str">
        <f t="shared" si="38"/>
        <v>630</v>
      </c>
      <c r="O166" s="7" t="str">
        <f t="shared" si="38"/>
        <v>630</v>
      </c>
      <c r="P166" s="7" t="str">
        <f t="shared" si="38"/>
        <v>630</v>
      </c>
      <c r="Q166" s="7" t="str">
        <f t="shared" si="38"/>
        <v/>
      </c>
      <c r="R166" s="7" t="str">
        <f t="shared" si="38"/>
        <v>630</v>
      </c>
      <c r="S166" s="7" t="str">
        <f t="shared" si="38"/>
        <v>630</v>
      </c>
      <c r="T166" s="7" t="str">
        <f t="shared" si="38"/>
        <v>630</v>
      </c>
      <c r="U166" s="7" t="str">
        <f t="shared" si="38"/>
        <v>630</v>
      </c>
      <c r="V166" s="7"/>
      <c r="W166" s="7"/>
      <c r="X166" s="7" t="str">
        <f t="shared" si="38"/>
        <v>630</v>
      </c>
      <c r="Y166" s="7" t="str">
        <f t="shared" si="38"/>
        <v>630</v>
      </c>
      <c r="Z166" s="7" t="str">
        <f t="shared" si="38"/>
        <v>630</v>
      </c>
      <c r="AA166" s="7"/>
      <c r="AB166" s="7"/>
      <c r="AC166" s="7" t="str">
        <f t="shared" si="38"/>
        <v>630</v>
      </c>
    </row>
    <row r="167" spans="2:29" ht="12.75" customHeight="1" x14ac:dyDescent="0.2">
      <c r="B167" s="104"/>
      <c r="D167" s="107"/>
      <c r="E167" s="107"/>
      <c r="F167" s="107"/>
      <c r="G167" s="107"/>
      <c r="H167" s="87"/>
      <c r="I167" s="90"/>
      <c r="J167" s="95"/>
      <c r="K167" s="96"/>
      <c r="L167" s="97"/>
      <c r="M167" s="102" t="str">
        <f t="shared" ref="M167:AC167" si="39">IF(OR(TRIM(M164)=0,TRIM(M164)=""),IF(M165="","",M165),IF(IFERROR(TRIM(INDEX(QryItemNamed,MATCH(TRIM(M164),ITEM,0),2)),"")="Y",TRIM(RIGHT(IFERROR(TRIM(INDEX(QryItemNamed,MATCH(TRIM(M164),ITEM,0),4)),"123456789012"),LEN(IFERROR(TRIM(INDEX(QryItemNamed,MATCH(TRIM(M164),ITEM,0),4)),"123456789012"))-9))&amp;M165,IFERROR(TRIM(INDEX(QryItemNamed,MATCH(TRIM(M164),ITEM,0),4))&amp;M165,"ITEM CODE DOES NOT EXIST IN ITEM MASTER")))</f>
        <v>GROUND MOUNTED SUPPORT, NO. 2 POST</v>
      </c>
      <c r="N167" s="102" t="str">
        <f>IF(OR(TRIM(N164)=0,TRIM(N164)=""),IF(N165="","",N165),IF(IFERROR(TRIM(INDEX(QryItemNamed,MATCH(TRIM(N164),ITEM,0),2)),"")="Y",TRIM(RIGHT(IFERROR(TRIM(INDEX(QryItemNamed,MATCH(TRIM(N164),ITEM,0),4)),"123456789012"),LEN(IFERROR(TRIM(INDEX(QryItemNamed,MATCH(TRIM(N164),ITEM,0),4)),"123456789012"))-9))&amp;N165,IFERROR(TRIM(INDEX(QryItemNamed,MATCH(TRIM(N164),ITEM,0),4))&amp;N165,"ITEM CODE DOES NOT EXIST IN ITEM MASTER")))</f>
        <v>GROUND MOUNTED SUPPORT, NO. 3 POST</v>
      </c>
      <c r="O167" s="102" t="str">
        <f t="shared" si="39"/>
        <v>GROUND MOUNTED SUPPORT, NO. 4 POST</v>
      </c>
      <c r="P167" s="102" t="str">
        <f t="shared" si="39"/>
        <v>GROUND MOUNTED STRUCTURAL BEAM SUPPORT, W8X18</v>
      </c>
      <c r="Q167" s="102" t="str">
        <f t="shared" si="39"/>
        <v/>
      </c>
      <c r="R167" s="102" t="str">
        <f t="shared" si="39"/>
        <v>SIGN POST REFLECTOR</v>
      </c>
      <c r="S167" s="102" t="str">
        <f t="shared" si="39"/>
        <v>BREAKAWAY STRUCTURAL BEAM CONNECTION</v>
      </c>
      <c r="T167" s="102" t="str">
        <f t="shared" si="39"/>
        <v>SIGN, FLAT SHEET</v>
      </c>
      <c r="U167" s="102" t="str">
        <f t="shared" si="39"/>
        <v>SIGN, GROUND MOUNTED EXTRUSHEET</v>
      </c>
      <c r="V167" s="77"/>
      <c r="W167" s="77"/>
      <c r="X167" s="102" t="str">
        <f t="shared" si="39"/>
        <v>GROUND MOUNTED STRUCTURAL BEAM SUPPORT FOUNDATION</v>
      </c>
      <c r="Y167" s="102" t="str">
        <f t="shared" si="39"/>
        <v>REMOVAL OF GROUND MOUNTED MAJOR SIGN AND DISPOSAL</v>
      </c>
      <c r="Z167" s="102" t="str">
        <f t="shared" si="39"/>
        <v>REMOVAL OF GROUND MOUNTED POST SUPPORT AND DISPOSAL</v>
      </c>
      <c r="AA167" s="77"/>
      <c r="AB167" s="77"/>
      <c r="AC167" s="102" t="str">
        <f t="shared" si="39"/>
        <v>REMOVAL OF GROUND MOUNTED STRUCTURAL BEAM SUPPORT AND DISPOSAL</v>
      </c>
    </row>
    <row r="168" spans="2:29" ht="12.75" customHeight="1" x14ac:dyDescent="0.2">
      <c r="B168" s="104"/>
      <c r="D168" s="107"/>
      <c r="E168" s="107"/>
      <c r="F168" s="107"/>
      <c r="G168" s="107"/>
      <c r="H168" s="87"/>
      <c r="I168" s="90"/>
      <c r="J168" s="95"/>
      <c r="K168" s="96"/>
      <c r="L168" s="97"/>
      <c r="M168" s="102"/>
      <c r="N168" s="102"/>
      <c r="O168" s="102"/>
      <c r="P168" s="102"/>
      <c r="Q168" s="102"/>
      <c r="R168" s="102"/>
      <c r="S168" s="102"/>
      <c r="T168" s="102"/>
      <c r="U168" s="102"/>
      <c r="V168" s="77"/>
      <c r="W168" s="77"/>
      <c r="X168" s="102"/>
      <c r="Y168" s="102"/>
      <c r="Z168" s="102"/>
      <c r="AA168" s="77"/>
      <c r="AB168" s="77"/>
      <c r="AC168" s="102"/>
    </row>
    <row r="169" spans="2:29" ht="12.75" customHeight="1" x14ac:dyDescent="0.2">
      <c r="B169" s="104"/>
      <c r="D169" s="107"/>
      <c r="E169" s="107"/>
      <c r="F169" s="107"/>
      <c r="G169" s="107"/>
      <c r="H169" s="87"/>
      <c r="I169" s="90"/>
      <c r="J169" s="95"/>
      <c r="K169" s="96"/>
      <c r="L169" s="97"/>
      <c r="M169" s="102"/>
      <c r="N169" s="102"/>
      <c r="O169" s="102"/>
      <c r="P169" s="102"/>
      <c r="Q169" s="102"/>
      <c r="R169" s="102"/>
      <c r="S169" s="102"/>
      <c r="T169" s="102"/>
      <c r="U169" s="102"/>
      <c r="V169" s="77"/>
      <c r="W169" s="77"/>
      <c r="X169" s="102"/>
      <c r="Y169" s="102"/>
      <c r="Z169" s="102"/>
      <c r="AA169" s="77"/>
      <c r="AB169" s="77"/>
      <c r="AC169" s="102"/>
    </row>
    <row r="170" spans="2:29" ht="12.75" customHeight="1" x14ac:dyDescent="0.2">
      <c r="B170" s="104"/>
      <c r="D170" s="107"/>
      <c r="E170" s="107"/>
      <c r="F170" s="107"/>
      <c r="G170" s="107"/>
      <c r="H170" s="87"/>
      <c r="I170" s="90"/>
      <c r="J170" s="95"/>
      <c r="K170" s="96"/>
      <c r="L170" s="97"/>
      <c r="M170" s="102"/>
      <c r="N170" s="102"/>
      <c r="O170" s="102"/>
      <c r="P170" s="102"/>
      <c r="Q170" s="102"/>
      <c r="R170" s="102"/>
      <c r="S170" s="102"/>
      <c r="T170" s="102"/>
      <c r="U170" s="102"/>
      <c r="V170" s="77"/>
      <c r="W170" s="77"/>
      <c r="X170" s="102"/>
      <c r="Y170" s="102"/>
      <c r="Z170" s="102"/>
      <c r="AA170" s="77"/>
      <c r="AB170" s="77"/>
      <c r="AC170" s="102"/>
    </row>
    <row r="171" spans="2:29" ht="12.75" customHeight="1" x14ac:dyDescent="0.2">
      <c r="B171" s="104"/>
      <c r="D171" s="107"/>
      <c r="E171" s="107"/>
      <c r="F171" s="107"/>
      <c r="G171" s="107"/>
      <c r="H171" s="87"/>
      <c r="I171" s="90"/>
      <c r="J171" s="95"/>
      <c r="K171" s="96"/>
      <c r="L171" s="97"/>
      <c r="M171" s="102"/>
      <c r="N171" s="102"/>
      <c r="O171" s="102"/>
      <c r="P171" s="102"/>
      <c r="Q171" s="102"/>
      <c r="R171" s="102"/>
      <c r="S171" s="102"/>
      <c r="T171" s="102"/>
      <c r="U171" s="102"/>
      <c r="V171" s="77"/>
      <c r="W171" s="77"/>
      <c r="X171" s="102"/>
      <c r="Y171" s="102"/>
      <c r="Z171" s="102"/>
      <c r="AA171" s="77"/>
      <c r="AB171" s="77"/>
      <c r="AC171" s="102"/>
    </row>
    <row r="172" spans="2:29" ht="12.75" customHeight="1" x14ac:dyDescent="0.2">
      <c r="B172" s="104"/>
      <c r="D172" s="107"/>
      <c r="E172" s="107"/>
      <c r="F172" s="107"/>
      <c r="G172" s="107"/>
      <c r="H172" s="87"/>
      <c r="I172" s="90"/>
      <c r="J172" s="95"/>
      <c r="K172" s="96"/>
      <c r="L172" s="97"/>
      <c r="M172" s="102"/>
      <c r="N172" s="102"/>
      <c r="O172" s="102"/>
      <c r="P172" s="102"/>
      <c r="Q172" s="102"/>
      <c r="R172" s="102"/>
      <c r="S172" s="102"/>
      <c r="T172" s="102"/>
      <c r="U172" s="102"/>
      <c r="V172" s="77"/>
      <c r="W172" s="77"/>
      <c r="X172" s="102"/>
      <c r="Y172" s="102"/>
      <c r="Z172" s="102"/>
      <c r="AA172" s="77"/>
      <c r="AB172" s="77"/>
      <c r="AC172" s="102"/>
    </row>
    <row r="173" spans="2:29" ht="12.75" customHeight="1" x14ac:dyDescent="0.2">
      <c r="B173" s="104"/>
      <c r="D173" s="107"/>
      <c r="E173" s="107"/>
      <c r="F173" s="107"/>
      <c r="G173" s="107"/>
      <c r="H173" s="87"/>
      <c r="I173" s="90"/>
      <c r="J173" s="95"/>
      <c r="K173" s="96"/>
      <c r="L173" s="97"/>
      <c r="M173" s="102"/>
      <c r="N173" s="102"/>
      <c r="O173" s="102"/>
      <c r="P173" s="102"/>
      <c r="Q173" s="102"/>
      <c r="R173" s="102"/>
      <c r="S173" s="102"/>
      <c r="T173" s="102"/>
      <c r="U173" s="102"/>
      <c r="V173" s="77"/>
      <c r="W173" s="77"/>
      <c r="X173" s="102"/>
      <c r="Y173" s="102"/>
      <c r="Z173" s="102"/>
      <c r="AA173" s="77"/>
      <c r="AB173" s="77"/>
      <c r="AC173" s="102"/>
    </row>
    <row r="174" spans="2:29" ht="12.75" customHeight="1" x14ac:dyDescent="0.2">
      <c r="B174" s="104"/>
      <c r="D174" s="107"/>
      <c r="E174" s="107"/>
      <c r="F174" s="107"/>
      <c r="G174" s="107"/>
      <c r="H174" s="87"/>
      <c r="I174" s="90"/>
      <c r="J174" s="95"/>
      <c r="K174" s="96"/>
      <c r="L174" s="97"/>
      <c r="M174" s="102"/>
      <c r="N174" s="102"/>
      <c r="O174" s="102"/>
      <c r="P174" s="102"/>
      <c r="Q174" s="102"/>
      <c r="R174" s="102"/>
      <c r="S174" s="102"/>
      <c r="T174" s="102"/>
      <c r="U174" s="102"/>
      <c r="V174" s="77"/>
      <c r="W174" s="77"/>
      <c r="X174" s="102"/>
      <c r="Y174" s="102"/>
      <c r="Z174" s="102"/>
      <c r="AA174" s="77"/>
      <c r="AB174" s="77"/>
      <c r="AC174" s="102"/>
    </row>
    <row r="175" spans="2:29" ht="12.75" customHeight="1" x14ac:dyDescent="0.2">
      <c r="B175" s="104"/>
      <c r="D175" s="107"/>
      <c r="E175" s="107"/>
      <c r="F175" s="107"/>
      <c r="G175" s="107"/>
      <c r="H175" s="87"/>
      <c r="I175" s="90"/>
      <c r="J175" s="95"/>
      <c r="K175" s="96"/>
      <c r="L175" s="97"/>
      <c r="M175" s="102"/>
      <c r="N175" s="102"/>
      <c r="O175" s="102"/>
      <c r="P175" s="102"/>
      <c r="Q175" s="102"/>
      <c r="R175" s="102"/>
      <c r="S175" s="102"/>
      <c r="T175" s="102"/>
      <c r="U175" s="102"/>
      <c r="V175" s="77"/>
      <c r="W175" s="77"/>
      <c r="X175" s="102"/>
      <c r="Y175" s="102"/>
      <c r="Z175" s="102"/>
      <c r="AA175" s="77"/>
      <c r="AB175" s="77"/>
      <c r="AC175" s="102"/>
    </row>
    <row r="176" spans="2:29" ht="12.75" customHeight="1" x14ac:dyDescent="0.2">
      <c r="B176" s="104"/>
      <c r="D176" s="107"/>
      <c r="E176" s="107"/>
      <c r="F176" s="107"/>
      <c r="G176" s="107"/>
      <c r="H176" s="87"/>
      <c r="I176" s="90"/>
      <c r="J176" s="95"/>
      <c r="K176" s="96"/>
      <c r="L176" s="97"/>
      <c r="M176" s="102"/>
      <c r="N176" s="102"/>
      <c r="O176" s="102"/>
      <c r="P176" s="102"/>
      <c r="Q176" s="102"/>
      <c r="R176" s="102"/>
      <c r="S176" s="102"/>
      <c r="T176" s="102"/>
      <c r="U176" s="102"/>
      <c r="V176" s="77"/>
      <c r="W176" s="77"/>
      <c r="X176" s="102"/>
      <c r="Y176" s="102"/>
      <c r="Z176" s="102"/>
      <c r="AA176" s="77"/>
      <c r="AB176" s="77"/>
      <c r="AC176" s="102"/>
    </row>
    <row r="177" spans="2:29" ht="12.75" customHeight="1" x14ac:dyDescent="0.2">
      <c r="B177" s="104"/>
      <c r="D177" s="107"/>
      <c r="E177" s="107"/>
      <c r="F177" s="107"/>
      <c r="G177" s="107"/>
      <c r="H177" s="87"/>
      <c r="I177" s="90"/>
      <c r="J177" s="95"/>
      <c r="K177" s="96"/>
      <c r="L177" s="97"/>
      <c r="M177" s="102"/>
      <c r="N177" s="102"/>
      <c r="O177" s="102"/>
      <c r="P177" s="102"/>
      <c r="Q177" s="102"/>
      <c r="R177" s="102"/>
      <c r="S177" s="102"/>
      <c r="T177" s="102"/>
      <c r="U177" s="102"/>
      <c r="V177" s="77"/>
      <c r="W177" s="77"/>
      <c r="X177" s="102"/>
      <c r="Y177" s="102"/>
      <c r="Z177" s="102"/>
      <c r="AA177" s="77"/>
      <c r="AB177" s="77"/>
      <c r="AC177" s="102"/>
    </row>
    <row r="178" spans="2:29" ht="12.75" customHeight="1" x14ac:dyDescent="0.2">
      <c r="B178" s="104"/>
      <c r="D178" s="107"/>
      <c r="E178" s="107"/>
      <c r="F178" s="107"/>
      <c r="G178" s="107"/>
      <c r="H178" s="87"/>
      <c r="I178" s="90"/>
      <c r="J178" s="95"/>
      <c r="K178" s="96"/>
      <c r="L178" s="97"/>
      <c r="M178" s="102"/>
      <c r="N178" s="102"/>
      <c r="O178" s="102"/>
      <c r="P178" s="102"/>
      <c r="Q178" s="102"/>
      <c r="R178" s="102"/>
      <c r="S178" s="102"/>
      <c r="T178" s="102"/>
      <c r="U178" s="102"/>
      <c r="V178" s="77"/>
      <c r="W178" s="77"/>
      <c r="X178" s="102"/>
      <c r="Y178" s="102"/>
      <c r="Z178" s="102"/>
      <c r="AA178" s="77"/>
      <c r="AB178" s="77"/>
      <c r="AC178" s="102"/>
    </row>
    <row r="179" spans="2:29" ht="12.75" customHeight="1" thickBot="1" x14ac:dyDescent="0.25">
      <c r="B179" s="105"/>
      <c r="D179" s="108"/>
      <c r="E179" s="108"/>
      <c r="F179" s="108"/>
      <c r="G179" s="108"/>
      <c r="H179" s="88"/>
      <c r="I179" s="91"/>
      <c r="J179" s="98"/>
      <c r="K179" s="99"/>
      <c r="L179" s="100"/>
      <c r="M179" s="21" t="str">
        <f t="shared" ref="M179:AC179" si="40">IF(OR(TRIM(M164)=0,TRIM(M164)=""),"",IFERROR(TRIM(INDEX(QryItemNamed,MATCH(TRIM(M164),ITEM,0),3)),""))</f>
        <v>FT</v>
      </c>
      <c r="N179" s="21" t="str">
        <f t="shared" si="40"/>
        <v>FT</v>
      </c>
      <c r="O179" s="8" t="str">
        <f t="shared" si="40"/>
        <v>FT</v>
      </c>
      <c r="P179" s="8" t="str">
        <f t="shared" si="40"/>
        <v>FT</v>
      </c>
      <c r="Q179" s="8" t="str">
        <f t="shared" si="40"/>
        <v/>
      </c>
      <c r="R179" s="8" t="str">
        <f t="shared" si="40"/>
        <v>EACH</v>
      </c>
      <c r="S179" s="8" t="str">
        <f t="shared" si="40"/>
        <v>EACH</v>
      </c>
      <c r="T179" s="8" t="str">
        <f t="shared" si="40"/>
        <v>SF</v>
      </c>
      <c r="U179" s="8" t="str">
        <f t="shared" si="40"/>
        <v>SF</v>
      </c>
      <c r="V179" s="8"/>
      <c r="W179" s="8"/>
      <c r="X179" s="8" t="str">
        <f t="shared" si="40"/>
        <v>EACH</v>
      </c>
      <c r="Y179" s="8" t="str">
        <f t="shared" si="40"/>
        <v>EACH</v>
      </c>
      <c r="Z179" s="8" t="str">
        <f t="shared" si="40"/>
        <v>EACH</v>
      </c>
      <c r="AA179" s="8"/>
      <c r="AB179" s="8"/>
      <c r="AC179" s="8" t="str">
        <f t="shared" si="40"/>
        <v>EACH</v>
      </c>
    </row>
    <row r="180" spans="2:29" ht="12.75" customHeight="1" x14ac:dyDescent="0.2">
      <c r="B180" s="18">
        <v>1</v>
      </c>
      <c r="D180" s="9"/>
      <c r="E180" s="9"/>
      <c r="F180" s="60"/>
      <c r="G180" s="23"/>
      <c r="H180" s="11"/>
      <c r="I180" s="11"/>
      <c r="J180" s="29"/>
      <c r="K180" s="10"/>
      <c r="L180" s="30"/>
      <c r="M180" s="31"/>
      <c r="N180" s="37"/>
      <c r="O180" s="37"/>
      <c r="P180" s="10"/>
      <c r="Q180" s="10"/>
      <c r="R180" s="10"/>
      <c r="S180" s="10"/>
      <c r="T180" s="10"/>
      <c r="U180" s="9"/>
      <c r="V180" s="9"/>
      <c r="W180" s="9"/>
      <c r="X180" s="9"/>
      <c r="Y180" s="9"/>
      <c r="Z180" s="9"/>
      <c r="AA180" s="9"/>
      <c r="AB180" s="9"/>
      <c r="AC180" s="9"/>
    </row>
    <row r="181" spans="2:29" ht="12.75" customHeight="1" x14ac:dyDescent="0.2">
      <c r="B181" s="18">
        <v>1</v>
      </c>
      <c r="D181" s="10"/>
      <c r="E181" s="10"/>
      <c r="F181" s="23"/>
      <c r="G181" s="23"/>
      <c r="H181" s="11"/>
      <c r="I181" s="11"/>
      <c r="J181" s="29"/>
      <c r="K181" s="10"/>
      <c r="L181" s="30"/>
      <c r="M181" s="31"/>
      <c r="N181" s="11"/>
      <c r="O181" s="10"/>
      <c r="P181" s="10"/>
      <c r="Q181" s="10"/>
      <c r="R181" s="10"/>
      <c r="S181" s="10"/>
      <c r="T181" s="37"/>
      <c r="U181" s="10"/>
      <c r="V181" s="10"/>
      <c r="W181" s="10"/>
      <c r="X181" s="10"/>
      <c r="Y181" s="10"/>
      <c r="Z181" s="10"/>
      <c r="AA181" s="10"/>
      <c r="AB181" s="10"/>
      <c r="AC181" s="10"/>
    </row>
    <row r="182" spans="2:29" ht="12.75" customHeight="1" x14ac:dyDescent="0.2">
      <c r="B182" s="18">
        <v>1</v>
      </c>
      <c r="D182" s="33"/>
      <c r="E182" s="10"/>
      <c r="F182" s="35"/>
      <c r="G182" s="23"/>
      <c r="H182" s="11"/>
      <c r="I182" s="11"/>
      <c r="J182" s="29"/>
      <c r="K182" s="10"/>
      <c r="L182" s="30"/>
      <c r="M182" s="31"/>
      <c r="N182" s="11"/>
      <c r="O182" s="10"/>
      <c r="P182" s="10"/>
      <c r="Q182" s="10"/>
      <c r="R182" s="10"/>
      <c r="S182" s="10"/>
      <c r="T182" s="37"/>
      <c r="U182" s="10"/>
      <c r="V182" s="10"/>
      <c r="W182" s="10"/>
      <c r="X182" s="10"/>
      <c r="Y182" s="10"/>
      <c r="Z182" s="10"/>
      <c r="AA182" s="10"/>
      <c r="AB182" s="10"/>
      <c r="AC182" s="10"/>
    </row>
    <row r="183" spans="2:29" ht="12.75" customHeight="1" x14ac:dyDescent="0.2">
      <c r="B183" s="18">
        <v>1</v>
      </c>
      <c r="D183" s="10"/>
      <c r="E183" s="10"/>
      <c r="F183" s="35"/>
      <c r="G183" s="23"/>
      <c r="H183" s="11"/>
      <c r="I183" s="11"/>
      <c r="J183" s="29"/>
      <c r="K183" s="10"/>
      <c r="L183" s="30"/>
      <c r="M183" s="31"/>
      <c r="N183" s="11"/>
      <c r="O183" s="37"/>
      <c r="P183" s="10"/>
      <c r="Q183" s="10"/>
      <c r="R183" s="10"/>
      <c r="S183" s="10"/>
      <c r="T183" s="38"/>
      <c r="U183" s="10"/>
      <c r="V183" s="10"/>
      <c r="W183" s="10"/>
      <c r="X183" s="10"/>
      <c r="Y183" s="10"/>
      <c r="Z183" s="10"/>
      <c r="AA183" s="10"/>
      <c r="AB183" s="10"/>
      <c r="AC183" s="10"/>
    </row>
    <row r="184" spans="2:29" ht="12.75" customHeight="1" x14ac:dyDescent="0.2">
      <c r="B184" s="18">
        <v>1</v>
      </c>
      <c r="D184" s="10"/>
      <c r="E184" s="10"/>
      <c r="F184" s="35"/>
      <c r="G184" s="23"/>
      <c r="H184" s="11"/>
      <c r="I184" s="11"/>
      <c r="J184" s="47"/>
      <c r="K184" s="47"/>
      <c r="L184" s="48"/>
      <c r="M184" s="11"/>
      <c r="N184" s="11"/>
      <c r="O184" s="10"/>
      <c r="P184" s="10"/>
      <c r="Q184" s="10"/>
      <c r="R184" s="10"/>
      <c r="S184" s="56"/>
      <c r="T184" s="10"/>
      <c r="U184" s="56"/>
      <c r="V184" s="56"/>
      <c r="W184" s="56"/>
      <c r="X184" s="56"/>
      <c r="Y184" s="10"/>
      <c r="Z184" s="10"/>
      <c r="AA184" s="10"/>
      <c r="AB184" s="10"/>
      <c r="AC184" s="10"/>
    </row>
    <row r="185" spans="2:29" ht="12.75" customHeight="1" x14ac:dyDescent="0.2">
      <c r="B185" s="18">
        <v>1</v>
      </c>
      <c r="D185" s="10"/>
      <c r="E185" s="10"/>
      <c r="F185" s="35"/>
      <c r="G185" s="23"/>
      <c r="H185" s="11"/>
      <c r="I185" s="11"/>
      <c r="J185" s="29"/>
      <c r="K185" s="10"/>
      <c r="L185" s="30"/>
      <c r="M185" s="31"/>
      <c r="N185" s="11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</row>
    <row r="186" spans="2:29" ht="12.75" customHeight="1" x14ac:dyDescent="0.2">
      <c r="B186" s="18">
        <v>1</v>
      </c>
      <c r="D186" s="10"/>
      <c r="E186" s="10"/>
      <c r="F186" s="35"/>
      <c r="G186" s="23"/>
      <c r="H186" s="11"/>
      <c r="I186" s="11"/>
      <c r="J186" s="29"/>
      <c r="K186" s="10"/>
      <c r="L186" s="30"/>
      <c r="M186" s="31"/>
      <c r="N186" s="11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</row>
    <row r="187" spans="2:29" ht="12.75" customHeight="1" x14ac:dyDescent="0.2">
      <c r="B187" s="18">
        <v>1</v>
      </c>
      <c r="D187" s="10"/>
      <c r="E187" s="10"/>
      <c r="F187" s="35"/>
      <c r="G187" s="23"/>
      <c r="H187" s="11"/>
      <c r="I187" s="11"/>
      <c r="J187" s="29"/>
      <c r="K187" s="10"/>
      <c r="L187" s="30"/>
      <c r="M187" s="31"/>
      <c r="N187" s="11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</row>
    <row r="188" spans="2:29" ht="12.75" customHeight="1" x14ac:dyDescent="0.2">
      <c r="B188" s="18">
        <v>1</v>
      </c>
      <c r="D188" s="10"/>
      <c r="E188" s="10"/>
      <c r="F188" s="35"/>
      <c r="G188" s="23"/>
      <c r="H188" s="11"/>
      <c r="I188" s="11"/>
      <c r="J188" s="29"/>
      <c r="K188" s="10"/>
      <c r="L188" s="30"/>
      <c r="M188" s="31"/>
      <c r="N188" s="11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</row>
    <row r="189" spans="2:29" ht="12.75" customHeight="1" x14ac:dyDescent="0.2">
      <c r="B189" s="18">
        <v>1</v>
      </c>
      <c r="D189" s="10"/>
      <c r="E189" s="10"/>
      <c r="F189" s="35"/>
      <c r="G189" s="23"/>
      <c r="H189" s="11"/>
      <c r="I189" s="11"/>
      <c r="J189" s="29"/>
      <c r="K189" s="10"/>
      <c r="L189" s="30"/>
      <c r="M189" s="31"/>
      <c r="N189" s="11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</row>
    <row r="190" spans="2:29" ht="12.75" customHeight="1" x14ac:dyDescent="0.2">
      <c r="B190" s="18">
        <v>1</v>
      </c>
      <c r="D190" s="10"/>
      <c r="E190" s="10"/>
      <c r="F190" s="35"/>
      <c r="G190" s="23"/>
      <c r="H190" s="11"/>
      <c r="I190" s="11"/>
      <c r="J190" s="47"/>
      <c r="K190" s="47"/>
      <c r="L190" s="48"/>
      <c r="M190" s="11"/>
      <c r="N190" s="11"/>
      <c r="O190" s="10"/>
      <c r="P190" s="10"/>
      <c r="Q190" s="10"/>
      <c r="R190" s="10"/>
      <c r="S190" s="56"/>
      <c r="T190" s="10"/>
      <c r="U190" s="56"/>
      <c r="V190" s="56"/>
      <c r="W190" s="56"/>
      <c r="X190" s="56"/>
      <c r="Y190" s="10"/>
      <c r="Z190" s="10"/>
      <c r="AA190" s="10"/>
      <c r="AB190" s="10"/>
      <c r="AC190" s="10"/>
    </row>
    <row r="191" spans="2:29" ht="12.75" customHeight="1" x14ac:dyDescent="0.2">
      <c r="B191" s="18">
        <v>1</v>
      </c>
      <c r="D191" s="10"/>
      <c r="E191" s="10"/>
      <c r="F191" s="35"/>
      <c r="G191" s="23"/>
      <c r="H191" s="11"/>
      <c r="I191" s="11"/>
      <c r="J191" s="29"/>
      <c r="K191" s="10"/>
      <c r="L191" s="30"/>
      <c r="M191" s="31"/>
      <c r="N191" s="11"/>
      <c r="O191" s="10"/>
      <c r="P191" s="10"/>
      <c r="Q191" s="10"/>
      <c r="R191" s="10"/>
      <c r="S191" s="10"/>
      <c r="T191" s="38"/>
      <c r="U191" s="10"/>
      <c r="V191" s="10"/>
      <c r="W191" s="10"/>
      <c r="X191" s="10"/>
      <c r="Y191" s="10"/>
      <c r="Z191" s="10"/>
      <c r="AA191" s="10"/>
      <c r="AB191" s="10"/>
      <c r="AC191" s="10"/>
    </row>
    <row r="192" spans="2:29" ht="12.75" customHeight="1" x14ac:dyDescent="0.2">
      <c r="B192" s="18">
        <v>1</v>
      </c>
      <c r="D192" s="10"/>
      <c r="E192" s="10"/>
      <c r="F192" s="35"/>
      <c r="G192" s="23"/>
      <c r="H192" s="11"/>
      <c r="I192" s="11"/>
      <c r="J192" s="29"/>
      <c r="K192" s="10"/>
      <c r="L192" s="30"/>
      <c r="M192" s="31"/>
      <c r="N192" s="11"/>
      <c r="O192" s="10"/>
      <c r="P192" s="10"/>
      <c r="Q192" s="10"/>
      <c r="R192" s="10"/>
      <c r="S192" s="10"/>
      <c r="T192" s="38"/>
      <c r="U192" s="10"/>
      <c r="V192" s="10"/>
      <c r="W192" s="10"/>
      <c r="X192" s="10"/>
      <c r="Y192" s="10"/>
      <c r="Z192" s="10"/>
      <c r="AA192" s="10"/>
      <c r="AB192" s="10"/>
      <c r="AC192" s="10"/>
    </row>
    <row r="193" spans="2:29" ht="12.75" customHeight="1" x14ac:dyDescent="0.2">
      <c r="B193" s="18">
        <v>1</v>
      </c>
      <c r="D193" s="10"/>
      <c r="E193" s="10"/>
      <c r="F193" s="35"/>
      <c r="G193" s="23"/>
      <c r="H193" s="11"/>
      <c r="I193" s="11"/>
      <c r="J193" s="29"/>
      <c r="K193" s="10"/>
      <c r="L193" s="30"/>
      <c r="M193" s="31"/>
      <c r="N193" s="11"/>
      <c r="O193" s="10"/>
      <c r="P193" s="10"/>
      <c r="Q193" s="10"/>
      <c r="R193" s="10"/>
      <c r="S193" s="10"/>
      <c r="T193" s="38"/>
      <c r="U193" s="10"/>
      <c r="V193" s="10"/>
      <c r="W193" s="10"/>
      <c r="X193" s="10"/>
      <c r="Y193" s="10"/>
      <c r="Z193" s="10"/>
      <c r="AA193" s="10"/>
      <c r="AB193" s="10"/>
      <c r="AC193" s="10"/>
    </row>
    <row r="194" spans="2:29" ht="12.75" customHeight="1" x14ac:dyDescent="0.2">
      <c r="B194" s="18">
        <v>1</v>
      </c>
      <c r="D194" s="10"/>
      <c r="E194" s="10"/>
      <c r="F194" s="35"/>
      <c r="G194" s="23"/>
      <c r="H194" s="11"/>
      <c r="I194" s="11"/>
      <c r="J194" s="29"/>
      <c r="K194" s="10"/>
      <c r="L194" s="30"/>
      <c r="M194" s="31"/>
      <c r="N194" s="11"/>
      <c r="O194" s="10"/>
      <c r="P194" s="10"/>
      <c r="Q194" s="10"/>
      <c r="R194" s="10"/>
      <c r="S194" s="10"/>
      <c r="T194" s="38"/>
      <c r="U194" s="10"/>
      <c r="V194" s="10"/>
      <c r="W194" s="10"/>
      <c r="X194" s="10"/>
      <c r="Y194" s="10"/>
      <c r="Z194" s="10"/>
      <c r="AA194" s="10"/>
      <c r="AB194" s="10"/>
      <c r="AC194" s="10"/>
    </row>
    <row r="195" spans="2:29" ht="12.75" customHeight="1" x14ac:dyDescent="0.2">
      <c r="B195" s="18">
        <v>1</v>
      </c>
      <c r="D195" s="10"/>
      <c r="E195" s="10"/>
      <c r="F195" s="35"/>
      <c r="G195" s="23"/>
      <c r="H195" s="11"/>
      <c r="I195" s="11"/>
      <c r="J195" s="41"/>
      <c r="K195" s="41"/>
      <c r="L195" s="42"/>
      <c r="M195" s="11"/>
      <c r="N195" s="11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</row>
    <row r="196" spans="2:29" ht="12.75" customHeight="1" x14ac:dyDescent="0.2">
      <c r="B196" s="18">
        <v>1</v>
      </c>
      <c r="D196" s="10"/>
      <c r="E196" s="10"/>
      <c r="F196" s="35"/>
      <c r="G196" s="23"/>
      <c r="H196" s="11"/>
      <c r="I196" s="11"/>
      <c r="J196" s="29"/>
      <c r="K196" s="10"/>
      <c r="L196" s="30"/>
      <c r="M196" s="31"/>
      <c r="N196" s="11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</row>
    <row r="197" spans="2:29" ht="12.75" customHeight="1" x14ac:dyDescent="0.2">
      <c r="B197" s="18">
        <v>1</v>
      </c>
      <c r="D197" s="10"/>
      <c r="E197" s="10"/>
      <c r="F197" s="35"/>
      <c r="G197" s="23"/>
      <c r="H197" s="11"/>
      <c r="I197" s="11"/>
      <c r="J197" s="29"/>
      <c r="K197" s="10"/>
      <c r="L197" s="30"/>
      <c r="M197" s="31"/>
      <c r="N197" s="11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</row>
    <row r="198" spans="2:29" ht="12.75" customHeight="1" x14ac:dyDescent="0.2">
      <c r="B198" s="18">
        <v>1</v>
      </c>
      <c r="D198" s="10"/>
      <c r="E198" s="10"/>
      <c r="F198" s="35"/>
      <c r="G198" s="23"/>
      <c r="H198" s="11"/>
      <c r="I198" s="11"/>
      <c r="J198" s="29"/>
      <c r="K198" s="10"/>
      <c r="L198" s="30"/>
      <c r="M198" s="31"/>
      <c r="N198" s="11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</row>
    <row r="199" spans="2:29" ht="12.75" customHeight="1" x14ac:dyDescent="0.2">
      <c r="B199" s="18">
        <v>1</v>
      </c>
      <c r="D199" s="10"/>
      <c r="E199" s="10"/>
      <c r="F199" s="35"/>
      <c r="G199" s="23"/>
      <c r="H199" s="11"/>
      <c r="I199" s="11"/>
      <c r="J199" s="29"/>
      <c r="K199" s="10"/>
      <c r="L199" s="30"/>
      <c r="M199" s="31"/>
      <c r="N199" s="11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</row>
    <row r="200" spans="2:29" ht="12.75" customHeight="1" x14ac:dyDescent="0.2">
      <c r="B200" s="18">
        <v>1</v>
      </c>
      <c r="D200" s="10"/>
      <c r="E200" s="10"/>
      <c r="F200" s="35"/>
      <c r="G200" s="23"/>
      <c r="H200" s="11"/>
      <c r="I200" s="11"/>
      <c r="J200" s="29"/>
      <c r="K200" s="10"/>
      <c r="L200" s="30"/>
      <c r="M200" s="31"/>
      <c r="N200" s="11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</row>
    <row r="201" spans="2:29" ht="12.75" customHeight="1" x14ac:dyDescent="0.2">
      <c r="B201" s="18">
        <v>1</v>
      </c>
      <c r="D201" s="10"/>
      <c r="E201" s="10"/>
      <c r="F201" s="35"/>
      <c r="G201" s="23"/>
      <c r="H201" s="11"/>
      <c r="I201" s="11"/>
      <c r="J201" s="29"/>
      <c r="K201" s="10"/>
      <c r="L201" s="30"/>
      <c r="M201" s="31"/>
      <c r="N201" s="11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</row>
    <row r="202" spans="2:29" ht="12.75" customHeight="1" x14ac:dyDescent="0.2">
      <c r="B202" s="18">
        <v>1</v>
      </c>
      <c r="D202" s="10"/>
      <c r="E202" s="10"/>
      <c r="F202" s="35"/>
      <c r="G202" s="23"/>
      <c r="H202" s="11"/>
      <c r="I202" s="11"/>
      <c r="J202" s="29"/>
      <c r="K202" s="10"/>
      <c r="L202" s="30"/>
      <c r="M202" s="31"/>
      <c r="N202" s="11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</row>
    <row r="203" spans="2:29" ht="12.75" customHeight="1" x14ac:dyDescent="0.2">
      <c r="B203" s="18">
        <v>1</v>
      </c>
      <c r="D203" s="10"/>
      <c r="E203" s="10"/>
      <c r="F203" s="35"/>
      <c r="G203" s="23"/>
      <c r="H203" s="11"/>
      <c r="I203" s="11"/>
      <c r="J203" s="29"/>
      <c r="K203" s="10"/>
      <c r="L203" s="30"/>
      <c r="M203" s="31"/>
      <c r="N203" s="11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</row>
    <row r="204" spans="2:29" ht="12.75" customHeight="1" x14ac:dyDescent="0.2">
      <c r="B204" s="18">
        <v>1</v>
      </c>
      <c r="D204" s="10"/>
      <c r="E204" s="10"/>
      <c r="F204" s="35"/>
      <c r="G204" s="23"/>
      <c r="H204" s="11"/>
      <c r="I204" s="11"/>
      <c r="J204" s="29"/>
      <c r="K204" s="10"/>
      <c r="L204" s="30"/>
      <c r="M204" s="31"/>
      <c r="N204" s="11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</row>
    <row r="205" spans="2:29" ht="12.75" customHeight="1" x14ac:dyDescent="0.2">
      <c r="B205" s="18">
        <v>1</v>
      </c>
      <c r="D205" s="10"/>
      <c r="E205" s="10"/>
      <c r="F205" s="35"/>
      <c r="G205" s="23"/>
      <c r="H205" s="11"/>
      <c r="I205" s="11"/>
      <c r="J205" s="29"/>
      <c r="K205" s="10"/>
      <c r="L205" s="30"/>
      <c r="M205" s="31"/>
      <c r="N205" s="11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</row>
    <row r="206" spans="2:29" ht="12.75" customHeight="1" x14ac:dyDescent="0.2">
      <c r="B206" s="18">
        <v>1</v>
      </c>
      <c r="D206" s="10"/>
      <c r="E206" s="10"/>
      <c r="F206" s="35"/>
      <c r="G206" s="23"/>
      <c r="H206" s="11"/>
      <c r="I206" s="11"/>
      <c r="J206" s="29"/>
      <c r="K206" s="10"/>
      <c r="L206" s="30"/>
      <c r="M206" s="31"/>
      <c r="N206" s="11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</row>
    <row r="207" spans="2:29" ht="12.75" customHeight="1" x14ac:dyDescent="0.2">
      <c r="B207" s="18">
        <v>1</v>
      </c>
      <c r="D207" s="10"/>
      <c r="E207" s="10"/>
      <c r="F207" s="35"/>
      <c r="G207" s="23"/>
      <c r="H207" s="11"/>
      <c r="I207" s="11"/>
      <c r="J207" s="29"/>
      <c r="K207" s="10"/>
      <c r="L207" s="30"/>
      <c r="M207" s="31"/>
      <c r="N207" s="11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</row>
    <row r="208" spans="2:29" ht="12.75" customHeight="1" x14ac:dyDescent="0.2">
      <c r="B208" s="18">
        <v>1</v>
      </c>
      <c r="D208" s="10"/>
      <c r="E208" s="10"/>
      <c r="F208" s="35"/>
      <c r="G208" s="23"/>
      <c r="H208" s="11"/>
      <c r="I208" s="11"/>
      <c r="J208" s="29"/>
      <c r="K208" s="10"/>
      <c r="L208" s="30"/>
      <c r="M208" s="31"/>
      <c r="N208" s="11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</row>
    <row r="209" spans="2:29" ht="12.75" customHeight="1" x14ac:dyDescent="0.2">
      <c r="B209" s="18">
        <v>1</v>
      </c>
      <c r="D209" s="10"/>
      <c r="E209" s="10"/>
      <c r="F209" s="35"/>
      <c r="G209" s="23"/>
      <c r="H209" s="11"/>
      <c r="I209" s="11"/>
      <c r="J209" s="29"/>
      <c r="K209" s="10"/>
      <c r="L209" s="30"/>
      <c r="M209" s="31"/>
      <c r="N209" s="11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</row>
    <row r="210" spans="2:29" ht="12.75" customHeight="1" x14ac:dyDescent="0.2">
      <c r="B210" s="18">
        <v>1</v>
      </c>
      <c r="D210" s="10"/>
      <c r="E210" s="10"/>
      <c r="F210" s="35"/>
      <c r="G210" s="23"/>
      <c r="H210" s="11"/>
      <c r="I210" s="11"/>
      <c r="J210" s="29"/>
      <c r="K210" s="10"/>
      <c r="L210" s="30"/>
      <c r="M210" s="31"/>
      <c r="N210" s="11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</row>
    <row r="211" spans="2:29" ht="12.75" customHeight="1" x14ac:dyDescent="0.2">
      <c r="B211" s="18">
        <v>1</v>
      </c>
      <c r="D211" s="10"/>
      <c r="E211" s="10"/>
      <c r="F211" s="35"/>
      <c r="G211" s="23"/>
      <c r="H211" s="11"/>
      <c r="I211" s="11"/>
      <c r="J211" s="29"/>
      <c r="K211" s="10"/>
      <c r="L211" s="30"/>
      <c r="M211" s="31"/>
      <c r="N211" s="11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</row>
    <row r="212" spans="2:29" ht="12.75" customHeight="1" x14ac:dyDescent="0.2">
      <c r="B212" s="18">
        <v>1</v>
      </c>
      <c r="D212" s="10"/>
      <c r="E212" s="10"/>
      <c r="F212" s="35"/>
      <c r="G212" s="23"/>
      <c r="H212" s="11"/>
      <c r="I212" s="11"/>
      <c r="J212" s="29"/>
      <c r="K212" s="10"/>
      <c r="L212" s="30"/>
      <c r="M212" s="31"/>
      <c r="N212" s="11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</row>
    <row r="213" spans="2:29" ht="12.75" customHeight="1" x14ac:dyDescent="0.2">
      <c r="B213" s="18">
        <v>1</v>
      </c>
      <c r="D213" s="10"/>
      <c r="E213" s="10"/>
      <c r="F213" s="35"/>
      <c r="G213" s="23"/>
      <c r="H213" s="11"/>
      <c r="I213" s="11"/>
      <c r="J213" s="29"/>
      <c r="K213" s="10"/>
      <c r="L213" s="30"/>
      <c r="M213" s="31"/>
      <c r="N213" s="11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</row>
    <row r="214" spans="2:29" ht="12.75" customHeight="1" x14ac:dyDescent="0.2">
      <c r="B214" s="18">
        <v>1</v>
      </c>
      <c r="D214" s="10"/>
      <c r="E214" s="10"/>
      <c r="F214" s="35"/>
      <c r="G214" s="23"/>
      <c r="H214" s="11"/>
      <c r="I214" s="11"/>
      <c r="J214" s="29"/>
      <c r="K214" s="10"/>
      <c r="L214" s="30"/>
      <c r="M214" s="31"/>
      <c r="N214" s="11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</row>
    <row r="215" spans="2:29" ht="12.75" customHeight="1" x14ac:dyDescent="0.2">
      <c r="B215" s="18">
        <v>1</v>
      </c>
      <c r="D215" s="10"/>
      <c r="E215" s="10"/>
      <c r="F215" s="35"/>
      <c r="G215" s="23"/>
      <c r="H215" s="11"/>
      <c r="I215" s="11"/>
      <c r="J215" s="29"/>
      <c r="K215" s="10"/>
      <c r="L215" s="30"/>
      <c r="M215" s="31"/>
      <c r="N215" s="11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</row>
    <row r="216" spans="2:29" ht="12.75" customHeight="1" x14ac:dyDescent="0.2">
      <c r="B216" s="18">
        <v>1</v>
      </c>
      <c r="D216" s="10"/>
      <c r="E216" s="10"/>
      <c r="F216" s="35"/>
      <c r="G216" s="23"/>
      <c r="H216" s="11"/>
      <c r="I216" s="11"/>
      <c r="J216" s="29"/>
      <c r="K216" s="10"/>
      <c r="L216" s="30"/>
      <c r="M216" s="31"/>
      <c r="N216" s="11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</row>
    <row r="217" spans="2:29" ht="12.75" customHeight="1" x14ac:dyDescent="0.2">
      <c r="B217" s="18">
        <v>1</v>
      </c>
      <c r="D217" s="10"/>
      <c r="E217" s="10"/>
      <c r="F217" s="35"/>
      <c r="G217" s="23"/>
      <c r="H217" s="11"/>
      <c r="I217" s="11"/>
      <c r="J217" s="29"/>
      <c r="K217" s="10"/>
      <c r="L217" s="30"/>
      <c r="M217" s="31"/>
      <c r="N217" s="11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</row>
    <row r="218" spans="2:29" ht="12.75" customHeight="1" x14ac:dyDescent="0.2">
      <c r="B218" s="18">
        <v>1</v>
      </c>
      <c r="D218" s="10"/>
      <c r="E218" s="10"/>
      <c r="F218" s="35"/>
      <c r="G218" s="23"/>
      <c r="H218" s="11"/>
      <c r="I218" s="11"/>
      <c r="J218" s="29"/>
      <c r="K218" s="10"/>
      <c r="L218" s="30"/>
      <c r="M218" s="31"/>
      <c r="N218" s="11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</row>
    <row r="219" spans="2:29" ht="12.75" customHeight="1" x14ac:dyDescent="0.2">
      <c r="B219" s="18">
        <v>1</v>
      </c>
      <c r="D219" s="10"/>
      <c r="E219" s="10"/>
      <c r="F219" s="35"/>
      <c r="G219" s="23"/>
      <c r="H219" s="11"/>
      <c r="I219" s="11"/>
      <c r="J219" s="29"/>
      <c r="K219" s="10"/>
      <c r="L219" s="30"/>
      <c r="M219" s="31"/>
      <c r="N219" s="11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</row>
    <row r="220" spans="2:29" ht="12.75" customHeight="1" x14ac:dyDescent="0.2">
      <c r="B220" s="18">
        <v>1</v>
      </c>
      <c r="D220" s="10"/>
      <c r="E220" s="10"/>
      <c r="F220" s="35"/>
      <c r="G220" s="23"/>
      <c r="H220" s="11"/>
      <c r="I220" s="11"/>
      <c r="J220" s="29"/>
      <c r="K220" s="10"/>
      <c r="L220" s="30"/>
      <c r="M220" s="31"/>
      <c r="N220" s="11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</row>
    <row r="221" spans="2:29" ht="12.75" customHeight="1" x14ac:dyDescent="0.2">
      <c r="B221" s="18">
        <v>1</v>
      </c>
      <c r="D221" s="10"/>
      <c r="E221" s="10"/>
      <c r="F221" s="35"/>
      <c r="G221" s="23"/>
      <c r="H221" s="11"/>
      <c r="I221" s="11"/>
      <c r="J221" s="29"/>
      <c r="K221" s="10"/>
      <c r="L221" s="30"/>
      <c r="M221" s="31"/>
      <c r="N221" s="11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</row>
    <row r="222" spans="2:29" ht="12.75" customHeight="1" x14ac:dyDescent="0.2">
      <c r="B222" s="18">
        <v>1</v>
      </c>
      <c r="D222" s="10"/>
      <c r="E222" s="10"/>
      <c r="F222" s="35"/>
      <c r="G222" s="23"/>
      <c r="H222" s="11"/>
      <c r="I222" s="11"/>
      <c r="J222" s="29"/>
      <c r="K222" s="10"/>
      <c r="L222" s="30"/>
      <c r="M222" s="31"/>
      <c r="N222" s="11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</row>
    <row r="223" spans="2:29" ht="12.75" customHeight="1" x14ac:dyDescent="0.2">
      <c r="B223" s="18">
        <v>1</v>
      </c>
      <c r="D223" s="10"/>
      <c r="E223" s="10"/>
      <c r="F223" s="35"/>
      <c r="G223" s="23"/>
      <c r="H223" s="11"/>
      <c r="I223" s="11"/>
      <c r="J223" s="29"/>
      <c r="K223" s="10"/>
      <c r="L223" s="30"/>
      <c r="M223" s="31"/>
      <c r="N223" s="11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</row>
    <row r="224" spans="2:29" ht="12.75" customHeight="1" x14ac:dyDescent="0.2">
      <c r="B224" s="18">
        <v>1</v>
      </c>
      <c r="D224" s="10"/>
      <c r="E224" s="10"/>
      <c r="F224" s="35"/>
      <c r="G224" s="23"/>
      <c r="H224" s="11"/>
      <c r="I224" s="11"/>
      <c r="J224" s="29"/>
      <c r="K224" s="10"/>
      <c r="L224" s="30"/>
      <c r="M224" s="31"/>
      <c r="N224" s="11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</row>
    <row r="225" spans="2:29" ht="12.75" customHeight="1" x14ac:dyDescent="0.2">
      <c r="B225" s="18">
        <v>1</v>
      </c>
      <c r="D225" s="10"/>
      <c r="E225" s="10"/>
      <c r="F225" s="35"/>
      <c r="G225" s="23"/>
      <c r="H225" s="11"/>
      <c r="I225" s="11"/>
      <c r="J225" s="29"/>
      <c r="K225" s="10"/>
      <c r="L225" s="30"/>
      <c r="M225" s="31"/>
      <c r="N225" s="11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</row>
    <row r="226" spans="2:29" ht="12.75" customHeight="1" x14ac:dyDescent="0.2">
      <c r="B226" s="18">
        <v>1</v>
      </c>
      <c r="D226" s="10"/>
      <c r="E226" s="10"/>
      <c r="F226" s="35"/>
      <c r="G226" s="23"/>
      <c r="H226" s="11"/>
      <c r="I226" s="11"/>
      <c r="J226" s="29"/>
      <c r="K226" s="10"/>
      <c r="L226" s="30"/>
      <c r="M226" s="31"/>
      <c r="N226" s="11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</row>
    <row r="227" spans="2:29" ht="12.75" customHeight="1" x14ac:dyDescent="0.2">
      <c r="B227" s="18">
        <v>1</v>
      </c>
      <c r="D227" s="10"/>
      <c r="E227" s="10"/>
      <c r="F227" s="35"/>
      <c r="G227" s="23"/>
      <c r="H227" s="11"/>
      <c r="I227" s="11"/>
      <c r="J227" s="29"/>
      <c r="K227" s="10"/>
      <c r="L227" s="30"/>
      <c r="M227" s="31"/>
      <c r="N227" s="11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</row>
    <row r="228" spans="2:29" ht="12.75" customHeight="1" x14ac:dyDescent="0.2">
      <c r="B228" s="18">
        <v>1</v>
      </c>
      <c r="D228" s="10"/>
      <c r="E228" s="10"/>
      <c r="F228" s="35"/>
      <c r="G228" s="23"/>
      <c r="H228" s="11"/>
      <c r="I228" s="11"/>
      <c r="J228" s="29"/>
      <c r="K228" s="10"/>
      <c r="L228" s="30"/>
      <c r="M228" s="31"/>
      <c r="N228" s="11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</row>
    <row r="229" spans="2:29" ht="12.75" customHeight="1" x14ac:dyDescent="0.2">
      <c r="B229" s="18">
        <v>1</v>
      </c>
      <c r="D229" s="10"/>
      <c r="E229" s="10"/>
      <c r="F229" s="35"/>
      <c r="G229" s="23"/>
      <c r="H229" s="11"/>
      <c r="I229" s="11"/>
      <c r="J229" s="29"/>
      <c r="K229" s="10"/>
      <c r="L229" s="30"/>
      <c r="M229" s="31"/>
      <c r="N229" s="11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</row>
    <row r="230" spans="2:29" ht="12.75" customHeight="1" x14ac:dyDescent="0.2">
      <c r="B230" s="18">
        <v>1</v>
      </c>
      <c r="D230" s="40"/>
      <c r="E230" s="40"/>
      <c r="F230" s="40"/>
      <c r="G230" s="40"/>
      <c r="H230" s="40"/>
      <c r="I230" s="40"/>
      <c r="J230" s="40"/>
      <c r="K230" s="40"/>
      <c r="L230" s="45"/>
      <c r="M230" s="11"/>
      <c r="N230" s="11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</row>
    <row r="231" spans="2:29" ht="12.75" customHeight="1" x14ac:dyDescent="0.2">
      <c r="B231" s="18">
        <v>1</v>
      </c>
      <c r="D231" s="40"/>
      <c r="E231" s="40"/>
      <c r="F231" s="40"/>
      <c r="G231" s="40"/>
      <c r="H231" s="40"/>
      <c r="I231" s="40"/>
      <c r="J231" s="40"/>
      <c r="K231" s="40"/>
      <c r="L231" s="45"/>
      <c r="M231" s="11"/>
      <c r="N231" s="11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</row>
    <row r="232" spans="2:29" ht="12.75" customHeight="1" x14ac:dyDescent="0.2">
      <c r="B232" s="18">
        <v>1</v>
      </c>
      <c r="D232" s="40"/>
      <c r="E232" s="40"/>
      <c r="F232" s="40"/>
      <c r="G232" s="40"/>
      <c r="H232" s="40"/>
      <c r="I232" s="40"/>
      <c r="J232" s="40"/>
      <c r="K232" s="40"/>
      <c r="L232" s="45"/>
      <c r="M232" s="11"/>
      <c r="N232" s="11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</row>
    <row r="233" spans="2:29" ht="12.75" customHeight="1" x14ac:dyDescent="0.2">
      <c r="B233" s="18">
        <v>1</v>
      </c>
      <c r="D233" s="40"/>
      <c r="E233" s="40"/>
      <c r="F233" s="40"/>
      <c r="G233" s="40"/>
      <c r="H233" s="40"/>
      <c r="I233" s="40"/>
      <c r="J233" s="40"/>
      <c r="K233" s="40"/>
      <c r="L233" s="45"/>
      <c r="M233" s="11"/>
      <c r="N233" s="11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</row>
    <row r="234" spans="2:29" ht="12.75" customHeight="1" x14ac:dyDescent="0.2">
      <c r="B234" s="18">
        <v>1</v>
      </c>
      <c r="D234" s="40"/>
      <c r="E234" s="40"/>
      <c r="F234" s="40"/>
      <c r="G234" s="40"/>
      <c r="H234" s="40"/>
      <c r="I234" s="40"/>
      <c r="J234" s="40"/>
      <c r="K234" s="40"/>
      <c r="L234" s="45"/>
      <c r="M234" s="11"/>
      <c r="N234" s="11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</row>
    <row r="235" spans="2:29" ht="12.75" customHeight="1" x14ac:dyDescent="0.2">
      <c r="B235" s="18">
        <v>1</v>
      </c>
      <c r="D235" s="40"/>
      <c r="E235" s="40"/>
      <c r="F235" s="40"/>
      <c r="G235" s="40"/>
      <c r="H235" s="40"/>
      <c r="I235" s="40"/>
      <c r="J235" s="40"/>
      <c r="K235" s="40"/>
      <c r="L235" s="45"/>
      <c r="M235" s="11"/>
      <c r="N235" s="11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</row>
    <row r="236" spans="2:29" ht="12.75" customHeight="1" x14ac:dyDescent="0.2">
      <c r="B236" s="18">
        <v>1</v>
      </c>
      <c r="D236" s="40"/>
      <c r="E236" s="40"/>
      <c r="F236" s="40"/>
      <c r="G236" s="40"/>
      <c r="H236" s="40"/>
      <c r="I236" s="40"/>
      <c r="J236" s="40"/>
      <c r="K236" s="40"/>
      <c r="L236" s="45"/>
      <c r="M236" s="11"/>
      <c r="N236" s="11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</row>
    <row r="237" spans="2:29" ht="12.75" customHeight="1" x14ac:dyDescent="0.2">
      <c r="B237" s="18">
        <v>1</v>
      </c>
      <c r="D237" s="40"/>
      <c r="E237" s="40"/>
      <c r="F237" s="40"/>
      <c r="G237" s="40"/>
      <c r="H237" s="40"/>
      <c r="I237" s="40"/>
      <c r="J237" s="40"/>
      <c r="K237" s="40"/>
      <c r="L237" s="45"/>
      <c r="M237" s="11"/>
      <c r="N237" s="11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</row>
    <row r="238" spans="2:29" ht="12.75" customHeight="1" x14ac:dyDescent="0.2">
      <c r="B238" s="18">
        <v>1</v>
      </c>
      <c r="D238" s="40"/>
      <c r="E238" s="40"/>
      <c r="F238" s="40"/>
      <c r="G238" s="40"/>
      <c r="H238" s="40"/>
      <c r="I238" s="40"/>
      <c r="J238" s="40"/>
      <c r="K238" s="40"/>
      <c r="L238" s="45"/>
      <c r="M238" s="11"/>
      <c r="N238" s="11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</row>
    <row r="239" spans="2:29" ht="12.75" customHeight="1" thickBot="1" x14ac:dyDescent="0.25">
      <c r="B239" s="18">
        <v>1</v>
      </c>
      <c r="D239" s="44"/>
      <c r="E239" s="44"/>
      <c r="F239" s="44"/>
      <c r="G239" s="44"/>
      <c r="H239" s="44"/>
      <c r="I239" s="44"/>
      <c r="J239" s="44"/>
      <c r="K239" s="44"/>
      <c r="L239" s="46"/>
      <c r="M239" s="43"/>
      <c r="N239" s="52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</row>
    <row r="240" spans="2:29" ht="12.75" customHeight="1" x14ac:dyDescent="0.2">
      <c r="B240" s="5" t="s">
        <v>7</v>
      </c>
      <c r="D240" s="81" t="s">
        <v>0</v>
      </c>
      <c r="E240" s="82"/>
      <c r="F240" s="82"/>
      <c r="G240" s="82"/>
      <c r="H240" s="82"/>
      <c r="I240" s="82"/>
      <c r="J240" s="82"/>
      <c r="K240" s="82"/>
      <c r="L240" s="83"/>
      <c r="M240" s="12" t="str">
        <f t="shared" ref="M240:AC240" si="41">IF(M164="","",IF(OR(M179="", M179="LS", M179="LUMP"),IF(SUM(COUNTIF(M180:M239,"LS")+COUNTIF(M180:M239,"LUMP"))&gt;0,"LS",""),IF(SUM(M180:M239)&gt;0,ROUNDUP(SUM(M180:M239),0),"")))</f>
        <v/>
      </c>
      <c r="N240" s="12" t="str">
        <f t="shared" si="41"/>
        <v/>
      </c>
      <c r="O240" s="12" t="str">
        <f t="shared" si="41"/>
        <v/>
      </c>
      <c r="P240" s="12" t="str">
        <f t="shared" si="41"/>
        <v/>
      </c>
      <c r="Q240" s="12" t="str">
        <f t="shared" si="41"/>
        <v/>
      </c>
      <c r="R240" s="12" t="str">
        <f t="shared" si="41"/>
        <v/>
      </c>
      <c r="S240" s="12" t="str">
        <f t="shared" si="41"/>
        <v/>
      </c>
      <c r="T240" s="12" t="str">
        <f t="shared" si="41"/>
        <v/>
      </c>
      <c r="U240" s="12" t="str">
        <f t="shared" si="41"/>
        <v/>
      </c>
      <c r="V240" s="12"/>
      <c r="W240" s="12"/>
      <c r="X240" s="12" t="str">
        <f t="shared" si="41"/>
        <v/>
      </c>
      <c r="Y240" s="12" t="str">
        <f t="shared" si="41"/>
        <v/>
      </c>
      <c r="Z240" s="12" t="str">
        <f t="shared" si="41"/>
        <v/>
      </c>
      <c r="AA240" s="12"/>
      <c r="AB240" s="12"/>
      <c r="AC240" s="12" t="str">
        <f t="shared" si="41"/>
        <v/>
      </c>
    </row>
  </sheetData>
  <mergeCells count="87">
    <mergeCell ref="N47:N50"/>
    <mergeCell ref="W11:W22"/>
    <mergeCell ref="V11:V22"/>
    <mergeCell ref="AB11:AB22"/>
    <mergeCell ref="S11:S22"/>
    <mergeCell ref="T11:T22"/>
    <mergeCell ref="U11:U22"/>
    <mergeCell ref="AA11:AA22"/>
    <mergeCell ref="B10:B23"/>
    <mergeCell ref="O11:O22"/>
    <mergeCell ref="E10:E23"/>
    <mergeCell ref="I10:I23"/>
    <mergeCell ref="H10:H23"/>
    <mergeCell ref="G10:G23"/>
    <mergeCell ref="J10:L23"/>
    <mergeCell ref="M11:M22"/>
    <mergeCell ref="F10:F23"/>
    <mergeCell ref="D10:D23"/>
    <mergeCell ref="N11:N22"/>
    <mergeCell ref="D8:L8"/>
    <mergeCell ref="D9:L9"/>
    <mergeCell ref="D7:AC7"/>
    <mergeCell ref="D84:L84"/>
    <mergeCell ref="D86:AC86"/>
    <mergeCell ref="AC11:AC22"/>
    <mergeCell ref="Q11:Q22"/>
    <mergeCell ref="R11:R22"/>
    <mergeCell ref="P11:P22"/>
    <mergeCell ref="X11:X22"/>
    <mergeCell ref="Z11:Z22"/>
    <mergeCell ref="Y11:Y22"/>
    <mergeCell ref="N33:N34"/>
    <mergeCell ref="N35:N36"/>
    <mergeCell ref="N37:N38"/>
    <mergeCell ref="N64:N65"/>
    <mergeCell ref="B89:B102"/>
    <mergeCell ref="D89:D102"/>
    <mergeCell ref="E89:E102"/>
    <mergeCell ref="F89:F102"/>
    <mergeCell ref="G89:G102"/>
    <mergeCell ref="T90:T101"/>
    <mergeCell ref="R90:R101"/>
    <mergeCell ref="Z90:Z101"/>
    <mergeCell ref="AC90:AC101"/>
    <mergeCell ref="U90:U101"/>
    <mergeCell ref="X90:X101"/>
    <mergeCell ref="Y90:Y101"/>
    <mergeCell ref="V90:V101"/>
    <mergeCell ref="W90:W101"/>
    <mergeCell ref="AB90:AB101"/>
    <mergeCell ref="N90:N101"/>
    <mergeCell ref="Q90:Q101"/>
    <mergeCell ref="S90:S101"/>
    <mergeCell ref="P167:P178"/>
    <mergeCell ref="M90:M101"/>
    <mergeCell ref="O90:O101"/>
    <mergeCell ref="P90:P101"/>
    <mergeCell ref="N167:N178"/>
    <mergeCell ref="B166:B179"/>
    <mergeCell ref="D166:D179"/>
    <mergeCell ref="E166:E179"/>
    <mergeCell ref="F166:F179"/>
    <mergeCell ref="G166:G179"/>
    <mergeCell ref="AC167:AC178"/>
    <mergeCell ref="U167:U178"/>
    <mergeCell ref="X167:X178"/>
    <mergeCell ref="Y167:Y178"/>
    <mergeCell ref="Q167:Q178"/>
    <mergeCell ref="R167:R178"/>
    <mergeCell ref="S167:S178"/>
    <mergeCell ref="T167:T178"/>
    <mergeCell ref="D240:L240"/>
    <mergeCell ref="D87:L87"/>
    <mergeCell ref="D88:L88"/>
    <mergeCell ref="H89:H102"/>
    <mergeCell ref="I89:I102"/>
    <mergeCell ref="J89:L102"/>
    <mergeCell ref="D161:L161"/>
    <mergeCell ref="D163:AC163"/>
    <mergeCell ref="D164:L164"/>
    <mergeCell ref="D165:L165"/>
    <mergeCell ref="H166:H179"/>
    <mergeCell ref="I166:I179"/>
    <mergeCell ref="J166:L179"/>
    <mergeCell ref="M167:M178"/>
    <mergeCell ref="O167:O178"/>
    <mergeCell ref="Z167:Z178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Nate Lang</cp:lastModifiedBy>
  <cp:lastPrinted>2015-05-18T13:50:30Z</cp:lastPrinted>
  <dcterms:created xsi:type="dcterms:W3CDTF">2005-09-27T11:52:28Z</dcterms:created>
  <dcterms:modified xsi:type="dcterms:W3CDTF">2025-04-07T20:58:08Z</dcterms:modified>
</cp:coreProperties>
</file>